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05" windowWidth="19920" windowHeight="10560"/>
  </bookViews>
  <sheets>
    <sheet name="260175" sheetId="2" r:id="rId1"/>
  </sheets>
  <definedNames>
    <definedName name="_xlnm.Print_Titles" localSheetId="0">'260175'!$1:$12</definedName>
  </definedNames>
  <calcPr calcId="144525"/>
</workbook>
</file>

<file path=xl/calcChain.xml><?xml version="1.0" encoding="utf-8"?>
<calcChain xmlns="http://schemas.openxmlformats.org/spreadsheetml/2006/main">
  <c r="G1307" i="2" l="1"/>
  <c r="G1628" i="2" l="1"/>
  <c r="G1627" i="2"/>
  <c r="G1626" i="2"/>
  <c r="G1625" i="2"/>
  <c r="G1624" i="2"/>
  <c r="G1623" i="2"/>
  <c r="G1620" i="2"/>
  <c r="G1619" i="2"/>
  <c r="G1618" i="2"/>
  <c r="G1617" i="2"/>
  <c r="G1616" i="2"/>
  <c r="G1615" i="2"/>
  <c r="G1614" i="2"/>
  <c r="G1613" i="2"/>
  <c r="G1612" i="2"/>
  <c r="G1611" i="2"/>
  <c r="G1610" i="2"/>
  <c r="G1609" i="2"/>
  <c r="G1608" i="2"/>
  <c r="G1607" i="2"/>
  <c r="G1606" i="2"/>
  <c r="G1605" i="2"/>
  <c r="G1604" i="2"/>
  <c r="G1603" i="2"/>
  <c r="G1602" i="2"/>
  <c r="G1601" i="2"/>
  <c r="G1600" i="2"/>
  <c r="G1597" i="2"/>
  <c r="G1596" i="2"/>
  <c r="G1595" i="2"/>
  <c r="G1594" i="2"/>
  <c r="G1593" i="2"/>
  <c r="G1592" i="2"/>
  <c r="G1591" i="2"/>
  <c r="G1590" i="2"/>
  <c r="G1589" i="2"/>
  <c r="G1588" i="2"/>
  <c r="G1587" i="2"/>
  <c r="G1586" i="2"/>
  <c r="G1585" i="2"/>
  <c r="G1584" i="2"/>
  <c r="G1583" i="2"/>
  <c r="G1582" i="2"/>
  <c r="G1581" i="2"/>
  <c r="G1580" i="2"/>
  <c r="G1579" i="2"/>
  <c r="G1578" i="2"/>
  <c r="G1577" i="2"/>
  <c r="G1576" i="2"/>
  <c r="G1575" i="2"/>
  <c r="G1574" i="2"/>
  <c r="G1573" i="2"/>
  <c r="G1572" i="2"/>
  <c r="G1570" i="2"/>
  <c r="G1569" i="2"/>
  <c r="G1568" i="2"/>
  <c r="G1567" i="2"/>
  <c r="G1566" i="2"/>
  <c r="G1565" i="2"/>
  <c r="G1564" i="2"/>
  <c r="G1563" i="2"/>
  <c r="G1562" i="2"/>
  <c r="G1561" i="2"/>
  <c r="G1560" i="2"/>
  <c r="G1559" i="2"/>
  <c r="G1558" i="2"/>
  <c r="G1557" i="2"/>
  <c r="G1556" i="2"/>
  <c r="G1555" i="2"/>
  <c r="G1551" i="2"/>
  <c r="G1550" i="2"/>
  <c r="G1549" i="2"/>
  <c r="G1548" i="2"/>
  <c r="G1547" i="2"/>
  <c r="G1546" i="2"/>
  <c r="G1545" i="2"/>
  <c r="G1544" i="2"/>
  <c r="G1543" i="2"/>
  <c r="G1542" i="2"/>
  <c r="G1541" i="2"/>
  <c r="G1540" i="2"/>
  <c r="G1539" i="2"/>
  <c r="G1538" i="2"/>
  <c r="G1537" i="2"/>
  <c r="G1536" i="2"/>
  <c r="G1535" i="2"/>
  <c r="G1534" i="2"/>
  <c r="G1533" i="2"/>
  <c r="G1532" i="2"/>
  <c r="G1531" i="2"/>
  <c r="G1530" i="2"/>
  <c r="G1529" i="2"/>
  <c r="G1528" i="2"/>
  <c r="G1527" i="2"/>
  <c r="G1526" i="2"/>
  <c r="G1525" i="2"/>
  <c r="G1524" i="2"/>
  <c r="G1523" i="2"/>
  <c r="G1522" i="2"/>
  <c r="G1521" i="2"/>
  <c r="G1520" i="2"/>
  <c r="G1519" i="2"/>
  <c r="G1518" i="2"/>
  <c r="G1517" i="2"/>
  <c r="G1516" i="2"/>
  <c r="G1515" i="2"/>
  <c r="G1514" i="2"/>
  <c r="G1513" i="2"/>
  <c r="G1512" i="2"/>
  <c r="G1511" i="2"/>
  <c r="G1510" i="2"/>
  <c r="G1509" i="2"/>
  <c r="G1508" i="2"/>
  <c r="G1507" i="2"/>
  <c r="G1506" i="2"/>
  <c r="G1552" i="2" s="1"/>
  <c r="G1503" i="2"/>
  <c r="G1502" i="2"/>
  <c r="G1501" i="2"/>
  <c r="G1498" i="2"/>
  <c r="G1497" i="2"/>
  <c r="G1496" i="2"/>
  <c r="G1495" i="2"/>
  <c r="G1494" i="2"/>
  <c r="G1493" i="2"/>
  <c r="G1492" i="2"/>
  <c r="G1491" i="2"/>
  <c r="G1490" i="2"/>
  <c r="G1488" i="2"/>
  <c r="G1487" i="2"/>
  <c r="G1486" i="2"/>
  <c r="G1485" i="2"/>
  <c r="G1483" i="2"/>
  <c r="G1482" i="2"/>
  <c r="G1481" i="2"/>
  <c r="G1480" i="2"/>
  <c r="G1479" i="2"/>
  <c r="G1477" i="2"/>
  <c r="G1476" i="2"/>
  <c r="G1475" i="2"/>
  <c r="G1474" i="2"/>
  <c r="G1473" i="2"/>
  <c r="G1472" i="2"/>
  <c r="G1471" i="2"/>
  <c r="G1470" i="2"/>
  <c r="G1469" i="2"/>
  <c r="G1468" i="2"/>
  <c r="G1467" i="2"/>
  <c r="G1466" i="2"/>
  <c r="G1465" i="2"/>
  <c r="G1464" i="2"/>
  <c r="G1463" i="2"/>
  <c r="G1462" i="2"/>
  <c r="G1461" i="2"/>
  <c r="G1460" i="2"/>
  <c r="G1459" i="2"/>
  <c r="G1458" i="2"/>
  <c r="G1457" i="2"/>
  <c r="G1455" i="2"/>
  <c r="G1454" i="2"/>
  <c r="G1453" i="2"/>
  <c r="G1452" i="2"/>
  <c r="G1451" i="2"/>
  <c r="G1450" i="2"/>
  <c r="G1449" i="2"/>
  <c r="G1448" i="2"/>
  <c r="G1447" i="2"/>
  <c r="G1446" i="2"/>
  <c r="G1445" i="2"/>
  <c r="G1444" i="2"/>
  <c r="G1443" i="2"/>
  <c r="G1442" i="2"/>
  <c r="G1441" i="2"/>
  <c r="G1440" i="2"/>
  <c r="G1439" i="2"/>
  <c r="G1438" i="2"/>
  <c r="G1437" i="2"/>
  <c r="G1436" i="2"/>
  <c r="G1435" i="2"/>
  <c r="G1434" i="2"/>
  <c r="G1433" i="2"/>
  <c r="G1432" i="2"/>
  <c r="G1431" i="2"/>
  <c r="G1430" i="2"/>
  <c r="G1429" i="2"/>
  <c r="G1428" i="2"/>
  <c r="G1427" i="2"/>
  <c r="G1426" i="2"/>
  <c r="G1425" i="2"/>
  <c r="G1424" i="2"/>
  <c r="G1423" i="2"/>
  <c r="G1422" i="2"/>
  <c r="G1421" i="2"/>
  <c r="G1420" i="2"/>
  <c r="G1419" i="2"/>
  <c r="G1418" i="2"/>
  <c r="G1417" i="2"/>
  <c r="G1416" i="2"/>
  <c r="G1415" i="2"/>
  <c r="G1414" i="2"/>
  <c r="G1413" i="2"/>
  <c r="G1412" i="2"/>
  <c r="G1410" i="2"/>
  <c r="G1409" i="2"/>
  <c r="G1408" i="2"/>
  <c r="G1407" i="2"/>
  <c r="G1406" i="2"/>
  <c r="G1405" i="2"/>
  <c r="G1404" i="2"/>
  <c r="G1403" i="2"/>
  <c r="G1401" i="2"/>
  <c r="G1400" i="2"/>
  <c r="G1399" i="2"/>
  <c r="G1398" i="2"/>
  <c r="G1397" i="2"/>
  <c r="G1396" i="2"/>
  <c r="G1395" i="2"/>
  <c r="G1394" i="2"/>
  <c r="G1392" i="2"/>
  <c r="G1391" i="2"/>
  <c r="G1390" i="2"/>
  <c r="G1389" i="2"/>
  <c r="G1388" i="2"/>
  <c r="G1386" i="2"/>
  <c r="G1385" i="2"/>
  <c r="G1384" i="2"/>
  <c r="G1383" i="2"/>
  <c r="G1382" i="2"/>
  <c r="G1381" i="2"/>
  <c r="G1380" i="2"/>
  <c r="G1379" i="2"/>
  <c r="G1378" i="2"/>
  <c r="G1377" i="2"/>
  <c r="G1499" i="2" s="1"/>
  <c r="G1372" i="2"/>
  <c r="G1371" i="2"/>
  <c r="G1370" i="2"/>
  <c r="G1369" i="2"/>
  <c r="G1373" i="2" s="1"/>
  <c r="G1366" i="2"/>
  <c r="G1365" i="2"/>
  <c r="G1364" i="2"/>
  <c r="G1363" i="2"/>
  <c r="G1362" i="2"/>
  <c r="G1361" i="2"/>
  <c r="G1360" i="2"/>
  <c r="G1359" i="2"/>
  <c r="G1358" i="2"/>
  <c r="G1357" i="2"/>
  <c r="G1356" i="2"/>
  <c r="G1353" i="2"/>
  <c r="G1352" i="2"/>
  <c r="G1351" i="2"/>
  <c r="G1350" i="2"/>
  <c r="G1349" i="2"/>
  <c r="G1348" i="2"/>
  <c r="G1347" i="2"/>
  <c r="G1344" i="2"/>
  <c r="G1345" i="2" s="1"/>
  <c r="G1341" i="2"/>
  <c r="G1342" i="2" s="1"/>
  <c r="G1338" i="2"/>
  <c r="G1337" i="2"/>
  <c r="G1336" i="2"/>
  <c r="G1339" i="2" s="1"/>
  <c r="G1333" i="2"/>
  <c r="G1332" i="2"/>
  <c r="G1329" i="2"/>
  <c r="G1328" i="2"/>
  <c r="G1327" i="2"/>
  <c r="G1326" i="2"/>
  <c r="G1323" i="2"/>
  <c r="G1322" i="2"/>
  <c r="G1319" i="2"/>
  <c r="G1318" i="2"/>
  <c r="G1317" i="2"/>
  <c r="G1316" i="2"/>
  <c r="G1315" i="2"/>
  <c r="G1314" i="2"/>
  <c r="G1313" i="2"/>
  <c r="G1312" i="2"/>
  <c r="G1311" i="2"/>
  <c r="G1308" i="2"/>
  <c r="G1306" i="2"/>
  <c r="G1305" i="2"/>
  <c r="G1304" i="2"/>
  <c r="G1301" i="2"/>
  <c r="G1300" i="2"/>
  <c r="G1299" i="2"/>
  <c r="G1298" i="2"/>
  <c r="G1297" i="2"/>
  <c r="G1296" i="2"/>
  <c r="G1295" i="2"/>
  <c r="G1294" i="2"/>
  <c r="G1291" i="2"/>
  <c r="G1290" i="2"/>
  <c r="G1287" i="2"/>
  <c r="G1286" i="2"/>
  <c r="G1285" i="2"/>
  <c r="G1284" i="2"/>
  <c r="G1283" i="2"/>
  <c r="G1282" i="2"/>
  <c r="G1281" i="2"/>
  <c r="G1280" i="2"/>
  <c r="G1279" i="2"/>
  <c r="G1278" i="2"/>
  <c r="G1275" i="2"/>
  <c r="G1274" i="2"/>
  <c r="G1273" i="2"/>
  <c r="G1272" i="2"/>
  <c r="G1269" i="2"/>
  <c r="G1270" i="2" s="1"/>
  <c r="G1265" i="2"/>
  <c r="G1264" i="2"/>
  <c r="G1263" i="2"/>
  <c r="G1262" i="2"/>
  <c r="G1261" i="2"/>
  <c r="G1260" i="2"/>
  <c r="G1259" i="2"/>
  <c r="G1258" i="2"/>
  <c r="G1257" i="2"/>
  <c r="G1256" i="2"/>
  <c r="G1255" i="2"/>
  <c r="G1254" i="2"/>
  <c r="G1253" i="2"/>
  <c r="G1252" i="2"/>
  <c r="G1251" i="2"/>
  <c r="G1250" i="2"/>
  <c r="G1249" i="2"/>
  <c r="G1248" i="2"/>
  <c r="G1247" i="2"/>
  <c r="G1246" i="2"/>
  <c r="G1245" i="2"/>
  <c r="G1244" i="2"/>
  <c r="G1243" i="2"/>
  <c r="G1242" i="2"/>
  <c r="G1240" i="2"/>
  <c r="G1239" i="2"/>
  <c r="G1238" i="2"/>
  <c r="G1237" i="2"/>
  <c r="G1236" i="2"/>
  <c r="G1235" i="2"/>
  <c r="G1234" i="2"/>
  <c r="G1233" i="2"/>
  <c r="G1232" i="2"/>
  <c r="G1231" i="2"/>
  <c r="G1230" i="2"/>
  <c r="G1229" i="2"/>
  <c r="G1228" i="2"/>
  <c r="G1227" i="2"/>
  <c r="G1226" i="2"/>
  <c r="G1222" i="2"/>
  <c r="G1221" i="2"/>
  <c r="G1220" i="2"/>
  <c r="G1219" i="2"/>
  <c r="G1218" i="2"/>
  <c r="G1217" i="2"/>
  <c r="G1216" i="2"/>
  <c r="G1215" i="2"/>
  <c r="G1214" i="2"/>
  <c r="G1213" i="2"/>
  <c r="G1212" i="2"/>
  <c r="G1211" i="2"/>
  <c r="G1210" i="2"/>
  <c r="G1209" i="2"/>
  <c r="G1208" i="2"/>
  <c r="G1207" i="2"/>
  <c r="G1206" i="2"/>
  <c r="G1205" i="2"/>
  <c r="G1204" i="2"/>
  <c r="G1203" i="2"/>
  <c r="G1202" i="2"/>
  <c r="G1201" i="2"/>
  <c r="G1200" i="2"/>
  <c r="G1199" i="2"/>
  <c r="G1198" i="2"/>
  <c r="G1197" i="2"/>
  <c r="G1196" i="2"/>
  <c r="G1195" i="2"/>
  <c r="G1194" i="2"/>
  <c r="G1193" i="2"/>
  <c r="G1192" i="2"/>
  <c r="G1191" i="2"/>
  <c r="G1190" i="2"/>
  <c r="G1188" i="2"/>
  <c r="G1187" i="2"/>
  <c r="G1186" i="2"/>
  <c r="G1185" i="2"/>
  <c r="G1184" i="2"/>
  <c r="G1183" i="2"/>
  <c r="G1182" i="2"/>
  <c r="G1181" i="2"/>
  <c r="G1180" i="2"/>
  <c r="G1179" i="2"/>
  <c r="G1175" i="2"/>
  <c r="G1174" i="2"/>
  <c r="G1173" i="2"/>
  <c r="G1170" i="2"/>
  <c r="G1169" i="2"/>
  <c r="G1168" i="2"/>
  <c r="G1167" i="2"/>
  <c r="G1166" i="2"/>
  <c r="G1165" i="2"/>
  <c r="G1164" i="2"/>
  <c r="G1163" i="2"/>
  <c r="G1162" i="2"/>
  <c r="G1161" i="2"/>
  <c r="G1160" i="2"/>
  <c r="G1159" i="2"/>
  <c r="G1157" i="2"/>
  <c r="G1156" i="2"/>
  <c r="G1155" i="2"/>
  <c r="G1154" i="2"/>
  <c r="G1153" i="2"/>
  <c r="G1152" i="2"/>
  <c r="G1151" i="2"/>
  <c r="G1149" i="2"/>
  <c r="G1148" i="2"/>
  <c r="G1147" i="2"/>
  <c r="G1146" i="2"/>
  <c r="G1145" i="2"/>
  <c r="G1143" i="2"/>
  <c r="G1142" i="2"/>
  <c r="G1141" i="2"/>
  <c r="G1140" i="2"/>
  <c r="G1139" i="2"/>
  <c r="G1138" i="2"/>
  <c r="G1137" i="2"/>
  <c r="G1136" i="2"/>
  <c r="G1135" i="2"/>
  <c r="G1134" i="2"/>
  <c r="G1133" i="2"/>
  <c r="G1132" i="2"/>
  <c r="G1130" i="2"/>
  <c r="G1129" i="2"/>
  <c r="G1128" i="2"/>
  <c r="G1127" i="2"/>
  <c r="G1126" i="2"/>
  <c r="G1125" i="2"/>
  <c r="G1124" i="2"/>
  <c r="G1123" i="2"/>
  <c r="G1122" i="2"/>
  <c r="G1121" i="2"/>
  <c r="G1120" i="2"/>
  <c r="G1119" i="2"/>
  <c r="G1118" i="2"/>
  <c r="G1117" i="2"/>
  <c r="G1116" i="2"/>
  <c r="G1115" i="2"/>
  <c r="G1114" i="2"/>
  <c r="G1113" i="2"/>
  <c r="G1112" i="2"/>
  <c r="G1111" i="2"/>
  <c r="G1110" i="2"/>
  <c r="G1109" i="2"/>
  <c r="G1108" i="2"/>
  <c r="G1107" i="2"/>
  <c r="G1106" i="2"/>
  <c r="G1105" i="2"/>
  <c r="G1104" i="2"/>
  <c r="G1103" i="2"/>
  <c r="G1102" i="2"/>
  <c r="G1101" i="2"/>
  <c r="G1100" i="2"/>
  <c r="G1099" i="2"/>
  <c r="G1095" i="2"/>
  <c r="G1094" i="2"/>
  <c r="G1093" i="2"/>
  <c r="G1092" i="2"/>
  <c r="G1091" i="2"/>
  <c r="G1090" i="2"/>
  <c r="G1089" i="2"/>
  <c r="G1088" i="2"/>
  <c r="G1087" i="2"/>
  <c r="G1084" i="2"/>
  <c r="G1083" i="2"/>
  <c r="G1082" i="2"/>
  <c r="G1081" i="2"/>
  <c r="G1080" i="2"/>
  <c r="G1079" i="2"/>
  <c r="G1078" i="2"/>
  <c r="G1077" i="2"/>
  <c r="G1076" i="2"/>
  <c r="G1075" i="2"/>
  <c r="G1085" i="2" s="1"/>
  <c r="G1072" i="2"/>
  <c r="G1071" i="2"/>
  <c r="G1070" i="2"/>
  <c r="G1069" i="2"/>
  <c r="G1068" i="2"/>
  <c r="G1067" i="2"/>
  <c r="G1066" i="2"/>
  <c r="G1063" i="2"/>
  <c r="G1064" i="2" s="1"/>
  <c r="G1060" i="2"/>
  <c r="G1059" i="2"/>
  <c r="G1061" i="2" s="1"/>
  <c r="G1056" i="2"/>
  <c r="G1057" i="2" s="1"/>
  <c r="G1053" i="2"/>
  <c r="G1054" i="2" s="1"/>
  <c r="G1052" i="2"/>
  <c r="G1051" i="2"/>
  <c r="G1050" i="2"/>
  <c r="G1047" i="2"/>
  <c r="G1046" i="2"/>
  <c r="G1045" i="2"/>
  <c r="G1044" i="2"/>
  <c r="G1043" i="2"/>
  <c r="G1042" i="2"/>
  <c r="G1041" i="2"/>
  <c r="G1040" i="2"/>
  <c r="G1039" i="2"/>
  <c r="G1038" i="2"/>
  <c r="G1037" i="2"/>
  <c r="G1034" i="2"/>
  <c r="G1033" i="2"/>
  <c r="G1032" i="2"/>
  <c r="G1031" i="2"/>
  <c r="G1028" i="2"/>
  <c r="G1027" i="2"/>
  <c r="G1026" i="2"/>
  <c r="G1025" i="2"/>
  <c r="G1024" i="2"/>
  <c r="G1023" i="2"/>
  <c r="G1022" i="2"/>
  <c r="G1019" i="2"/>
  <c r="G1018" i="2"/>
  <c r="G1017" i="2"/>
  <c r="G1016" i="2"/>
  <c r="G1015" i="2"/>
  <c r="G1014" i="2"/>
  <c r="G1013" i="2"/>
  <c r="G1012" i="2"/>
  <c r="G1011" i="2"/>
  <c r="G1010" i="2"/>
  <c r="G1009" i="2"/>
  <c r="G1008" i="2"/>
  <c r="G1005" i="2"/>
  <c r="G1004" i="2"/>
  <c r="G1003" i="2"/>
  <c r="G1002" i="2"/>
  <c r="G1001" i="2"/>
  <c r="G1000" i="2"/>
  <c r="G999" i="2"/>
  <c r="G998" i="2"/>
  <c r="G997" i="2"/>
  <c r="G996" i="2"/>
  <c r="G995" i="2"/>
  <c r="G994" i="2"/>
  <c r="G993" i="2"/>
  <c r="G992" i="2"/>
  <c r="G991" i="2"/>
  <c r="G990" i="2"/>
  <c r="G987" i="2"/>
  <c r="G986" i="2"/>
  <c r="G985" i="2"/>
  <c r="G984" i="2"/>
  <c r="G983" i="2"/>
  <c r="G982" i="2"/>
  <c r="G981" i="2"/>
  <c r="G980" i="2"/>
  <c r="G979" i="2"/>
  <c r="G978" i="2"/>
  <c r="G977" i="2"/>
  <c r="G976" i="2"/>
  <c r="G975" i="2"/>
  <c r="G972" i="2"/>
  <c r="G971" i="2"/>
  <c r="G970" i="2"/>
  <c r="G969" i="2"/>
  <c r="G968" i="2"/>
  <c r="G967" i="2"/>
  <c r="G966" i="2"/>
  <c r="G965" i="2"/>
  <c r="G964" i="2"/>
  <c r="G963" i="2"/>
  <c r="G973" i="2" s="1"/>
  <c r="G962" i="2"/>
  <c r="G959" i="2"/>
  <c r="G960" i="2" s="1"/>
  <c r="G955" i="2"/>
  <c r="G954" i="2"/>
  <c r="G953" i="2"/>
  <c r="G950" i="2"/>
  <c r="G949" i="2"/>
  <c r="G948" i="2"/>
  <c r="G947" i="2"/>
  <c r="G946" i="2"/>
  <c r="G945" i="2"/>
  <c r="G944" i="2"/>
  <c r="G943" i="2"/>
  <c r="G942" i="2"/>
  <c r="G941" i="2"/>
  <c r="G940" i="2"/>
  <c r="G939" i="2"/>
  <c r="G938" i="2"/>
  <c r="G937" i="2"/>
  <c r="G936" i="2"/>
  <c r="G935" i="2"/>
  <c r="G934" i="2"/>
  <c r="G933" i="2"/>
  <c r="G932" i="2"/>
  <c r="G931" i="2"/>
  <c r="G930" i="2"/>
  <c r="G929" i="2"/>
  <c r="G928" i="2"/>
  <c r="G927" i="2"/>
  <c r="G926" i="2"/>
  <c r="G924" i="2"/>
  <c r="G922" i="2"/>
  <c r="G921" i="2"/>
  <c r="G920" i="2"/>
  <c r="G919" i="2"/>
  <c r="G918" i="2"/>
  <c r="G917" i="2"/>
  <c r="G913" i="2"/>
  <c r="G912" i="2"/>
  <c r="G911" i="2"/>
  <c r="G910" i="2"/>
  <c r="G909" i="2"/>
  <c r="G908" i="2"/>
  <c r="G907" i="2"/>
  <c r="G906" i="2"/>
  <c r="G905" i="2"/>
  <c r="G904" i="2"/>
  <c r="G903" i="2"/>
  <c r="G902" i="2"/>
  <c r="G901" i="2"/>
  <c r="G899" i="2"/>
  <c r="G898" i="2"/>
  <c r="G897" i="2"/>
  <c r="G896" i="2"/>
  <c r="G895" i="2"/>
  <c r="G894" i="2"/>
  <c r="G893" i="2"/>
  <c r="G892" i="2"/>
  <c r="G891" i="2"/>
  <c r="G890" i="2"/>
  <c r="G889" i="2"/>
  <c r="G888" i="2"/>
  <c r="G887" i="2"/>
  <c r="G886" i="2"/>
  <c r="G885" i="2"/>
  <c r="G884" i="2"/>
  <c r="G883" i="2"/>
  <c r="G882" i="2"/>
  <c r="G881" i="2"/>
  <c r="G880" i="2"/>
  <c r="G879" i="2"/>
  <c r="G878" i="2"/>
  <c r="G877" i="2"/>
  <c r="G876" i="2"/>
  <c r="G875" i="2"/>
  <c r="G874" i="2"/>
  <c r="G873" i="2"/>
  <c r="G872" i="2"/>
  <c r="G870" i="2"/>
  <c r="G869" i="2"/>
  <c r="G868" i="2"/>
  <c r="G867" i="2"/>
  <c r="G866" i="2"/>
  <c r="G865" i="2"/>
  <c r="G864" i="2"/>
  <c r="G863" i="2"/>
  <c r="G862" i="2"/>
  <c r="G861" i="2"/>
  <c r="G860" i="2"/>
  <c r="G859" i="2"/>
  <c r="G858" i="2"/>
  <c r="G857" i="2"/>
  <c r="G855" i="2"/>
  <c r="G854" i="2"/>
  <c r="G853" i="2"/>
  <c r="G852" i="2"/>
  <c r="G851" i="2"/>
  <c r="G850" i="2"/>
  <c r="G849" i="2"/>
  <c r="G848" i="2"/>
  <c r="G847" i="2"/>
  <c r="G846" i="2"/>
  <c r="G845" i="2"/>
  <c r="G844" i="2"/>
  <c r="G843" i="2"/>
  <c r="G842" i="2"/>
  <c r="G841" i="2"/>
  <c r="G840" i="2"/>
  <c r="G839" i="2"/>
  <c r="G838" i="2"/>
  <c r="G837" i="2"/>
  <c r="G836" i="2"/>
  <c r="G835" i="2"/>
  <c r="G834" i="2"/>
  <c r="G833" i="2"/>
  <c r="G832" i="2"/>
  <c r="G831" i="2"/>
  <c r="G830" i="2"/>
  <c r="G829" i="2"/>
  <c r="G828" i="2"/>
  <c r="G827" i="2"/>
  <c r="G826" i="2"/>
  <c r="G825" i="2"/>
  <c r="G824" i="2"/>
  <c r="G823" i="2"/>
  <c r="G822" i="2"/>
  <c r="G821" i="2"/>
  <c r="G820" i="2"/>
  <c r="G818" i="2"/>
  <c r="G817" i="2"/>
  <c r="G816" i="2"/>
  <c r="G815" i="2"/>
  <c r="G814" i="2"/>
  <c r="G813" i="2"/>
  <c r="G812" i="2"/>
  <c r="G811" i="2"/>
  <c r="G810" i="2"/>
  <c r="G809" i="2"/>
  <c r="G808" i="2"/>
  <c r="G807" i="2"/>
  <c r="G806" i="2"/>
  <c r="G805" i="2"/>
  <c r="G804" i="2"/>
  <c r="G803" i="2"/>
  <c r="G799" i="2"/>
  <c r="G798" i="2"/>
  <c r="G797" i="2"/>
  <c r="G796" i="2"/>
  <c r="G795" i="2"/>
  <c r="G794" i="2"/>
  <c r="G793" i="2"/>
  <c r="G792" i="2"/>
  <c r="G791" i="2"/>
  <c r="G790" i="2"/>
  <c r="G789" i="2"/>
  <c r="G787" i="2"/>
  <c r="G786" i="2"/>
  <c r="G785" i="2"/>
  <c r="G784" i="2"/>
  <c r="G783" i="2"/>
  <c r="G782" i="2"/>
  <c r="G781" i="2"/>
  <c r="G780" i="2"/>
  <c r="G779" i="2"/>
  <c r="G778" i="2"/>
  <c r="G777" i="2"/>
  <c r="G776" i="2"/>
  <c r="G775" i="2"/>
  <c r="G774" i="2"/>
  <c r="G773" i="2"/>
  <c r="G771" i="2"/>
  <c r="G770" i="2"/>
  <c r="G769" i="2"/>
  <c r="G768" i="2"/>
  <c r="G767" i="2"/>
  <c r="G766" i="2"/>
  <c r="G765" i="2"/>
  <c r="G764" i="2"/>
  <c r="G763" i="2"/>
  <c r="G762" i="2"/>
  <c r="G761" i="2"/>
  <c r="G760" i="2"/>
  <c r="G759" i="2"/>
  <c r="G758" i="2"/>
  <c r="G757" i="2"/>
  <c r="G756" i="2"/>
  <c r="G755" i="2"/>
  <c r="G754" i="2"/>
  <c r="G753" i="2"/>
  <c r="G752" i="2"/>
  <c r="G751" i="2"/>
  <c r="G750" i="2"/>
  <c r="G749" i="2"/>
  <c r="G748" i="2"/>
  <c r="G747" i="2"/>
  <c r="G746" i="2"/>
  <c r="G745" i="2"/>
  <c r="G744" i="2"/>
  <c r="G743" i="2"/>
  <c r="G742" i="2"/>
  <c r="G741" i="2"/>
  <c r="G740" i="2"/>
  <c r="G739" i="2"/>
  <c r="G738" i="2"/>
  <c r="G737" i="2"/>
  <c r="G736" i="2"/>
  <c r="G735" i="2"/>
  <c r="G734" i="2"/>
  <c r="G733" i="2"/>
  <c r="G732" i="2"/>
  <c r="G731" i="2"/>
  <c r="G730" i="2"/>
  <c r="G729" i="2"/>
  <c r="G728" i="2"/>
  <c r="G727" i="2"/>
  <c r="G726" i="2"/>
  <c r="G725" i="2"/>
  <c r="G724" i="2"/>
  <c r="G723" i="2"/>
  <c r="G721" i="2"/>
  <c r="G720" i="2"/>
  <c r="G719" i="2"/>
  <c r="G718" i="2"/>
  <c r="G717" i="2"/>
  <c r="G716" i="2"/>
  <c r="G715" i="2"/>
  <c r="G714" i="2"/>
  <c r="G713" i="2"/>
  <c r="G712" i="2"/>
  <c r="G711" i="2"/>
  <c r="G710" i="2"/>
  <c r="G709" i="2"/>
  <c r="G708" i="2"/>
  <c r="G707" i="2"/>
  <c r="G706" i="2"/>
  <c r="G705" i="2"/>
  <c r="G704" i="2"/>
  <c r="G703" i="2"/>
  <c r="G702" i="2"/>
  <c r="G701" i="2"/>
  <c r="G700" i="2"/>
  <c r="G699" i="2"/>
  <c r="G698" i="2"/>
  <c r="G697" i="2"/>
  <c r="G696" i="2"/>
  <c r="G695" i="2"/>
  <c r="G694" i="2"/>
  <c r="G693" i="2"/>
  <c r="G692" i="2"/>
  <c r="G691" i="2"/>
  <c r="G690" i="2"/>
  <c r="G689" i="2"/>
  <c r="G688" i="2"/>
  <c r="G687" i="2"/>
  <c r="G686" i="2"/>
  <c r="G685" i="2"/>
  <c r="G684" i="2"/>
  <c r="G683" i="2"/>
  <c r="G682" i="2"/>
  <c r="G681" i="2"/>
  <c r="G680" i="2"/>
  <c r="G679" i="2"/>
  <c r="G677" i="2"/>
  <c r="G676" i="2"/>
  <c r="G675" i="2"/>
  <c r="G674" i="2"/>
  <c r="G673" i="2"/>
  <c r="G672" i="2"/>
  <c r="G671" i="2"/>
  <c r="G670" i="2"/>
  <c r="G669" i="2"/>
  <c r="G668" i="2"/>
  <c r="G667" i="2"/>
  <c r="G666" i="2"/>
  <c r="G665" i="2"/>
  <c r="G664" i="2"/>
  <c r="G663" i="2"/>
  <c r="G662" i="2"/>
  <c r="G661" i="2"/>
  <c r="G660" i="2"/>
  <c r="G659" i="2"/>
  <c r="G658" i="2"/>
  <c r="G657" i="2"/>
  <c r="G656" i="2"/>
  <c r="G655" i="2"/>
  <c r="G654" i="2"/>
  <c r="G653" i="2"/>
  <c r="G652" i="2"/>
  <c r="G651" i="2"/>
  <c r="G650" i="2"/>
  <c r="G649" i="2"/>
  <c r="G648" i="2"/>
  <c r="G647" i="2"/>
  <c r="G646" i="2"/>
  <c r="G644" i="2"/>
  <c r="G643" i="2"/>
  <c r="G642" i="2"/>
  <c r="G641" i="2"/>
  <c r="G640" i="2"/>
  <c r="G639" i="2"/>
  <c r="G638" i="2"/>
  <c r="G637" i="2"/>
  <c r="G636" i="2"/>
  <c r="G635" i="2"/>
  <c r="G634" i="2"/>
  <c r="G633" i="2"/>
  <c r="G632" i="2"/>
  <c r="G631" i="2"/>
  <c r="G630" i="2"/>
  <c r="G629" i="2"/>
  <c r="G628" i="2"/>
  <c r="G627" i="2"/>
  <c r="G626" i="2"/>
  <c r="G625" i="2"/>
  <c r="G624" i="2"/>
  <c r="G623" i="2"/>
  <c r="G622" i="2"/>
  <c r="G621" i="2"/>
  <c r="G620" i="2"/>
  <c r="G619" i="2"/>
  <c r="G618" i="2"/>
  <c r="G617" i="2"/>
  <c r="G616" i="2"/>
  <c r="G615" i="2"/>
  <c r="G614" i="2"/>
  <c r="G613" i="2"/>
  <c r="G612" i="2"/>
  <c r="G611" i="2"/>
  <c r="G610" i="2"/>
  <c r="G609" i="2"/>
  <c r="G608" i="2"/>
  <c r="G607" i="2"/>
  <c r="G606" i="2"/>
  <c r="G605" i="2"/>
  <c r="G604" i="2"/>
  <c r="G602" i="2"/>
  <c r="G601" i="2"/>
  <c r="G600" i="2"/>
  <c r="G599" i="2"/>
  <c r="G598" i="2"/>
  <c r="G597" i="2"/>
  <c r="G596" i="2"/>
  <c r="G595" i="2"/>
  <c r="G594" i="2"/>
  <c r="G593" i="2"/>
  <c r="G592" i="2"/>
  <c r="G591" i="2"/>
  <c r="G590" i="2"/>
  <c r="G589" i="2"/>
  <c r="G588" i="2"/>
  <c r="G587" i="2"/>
  <c r="G586" i="2"/>
  <c r="G582" i="2"/>
  <c r="G581" i="2"/>
  <c r="G580" i="2"/>
  <c r="G579" i="2"/>
  <c r="G578" i="2"/>
  <c r="G577" i="2"/>
  <c r="G576" i="2"/>
  <c r="G575" i="2"/>
  <c r="G574" i="2"/>
  <c r="G573" i="2"/>
  <c r="G572" i="2"/>
  <c r="G571" i="2"/>
  <c r="G570" i="2"/>
  <c r="G567" i="2"/>
  <c r="G566" i="2"/>
  <c r="G565" i="2"/>
  <c r="G564" i="2"/>
  <c r="G563" i="2"/>
  <c r="G562" i="2"/>
  <c r="G561" i="2"/>
  <c r="G560" i="2"/>
  <c r="G559" i="2"/>
  <c r="G558" i="2"/>
  <c r="G557" i="2"/>
  <c r="G556" i="2"/>
  <c r="G555" i="2"/>
  <c r="G553" i="2"/>
  <c r="G552" i="2"/>
  <c r="G551" i="2"/>
  <c r="G550" i="2"/>
  <c r="G548" i="2"/>
  <c r="G547" i="2"/>
  <c r="G546" i="2"/>
  <c r="G545" i="2"/>
  <c r="G544" i="2"/>
  <c r="G543" i="2"/>
  <c r="G541" i="2"/>
  <c r="G540" i="2"/>
  <c r="G539" i="2"/>
  <c r="G538" i="2"/>
  <c r="G537" i="2"/>
  <c r="G536" i="2"/>
  <c r="G535" i="2"/>
  <c r="G533" i="2"/>
  <c r="G532" i="2"/>
  <c r="G531" i="2"/>
  <c r="G530" i="2"/>
  <c r="G529" i="2"/>
  <c r="G528" i="2"/>
  <c r="G527" i="2"/>
  <c r="G526" i="2"/>
  <c r="G525" i="2"/>
  <c r="G524" i="2"/>
  <c r="G523" i="2"/>
  <c r="G522" i="2"/>
  <c r="G521" i="2"/>
  <c r="G520" i="2"/>
  <c r="G519" i="2"/>
  <c r="G518" i="2"/>
  <c r="G517" i="2"/>
  <c r="G516" i="2"/>
  <c r="G515" i="2"/>
  <c r="G514" i="2"/>
  <c r="G513" i="2"/>
  <c r="G512" i="2"/>
  <c r="G511" i="2"/>
  <c r="G510" i="2"/>
  <c r="G509" i="2"/>
  <c r="G508" i="2"/>
  <c r="G507" i="2"/>
  <c r="G506" i="2"/>
  <c r="G505" i="2"/>
  <c r="G504" i="2"/>
  <c r="G503" i="2"/>
  <c r="G502" i="2"/>
  <c r="G501" i="2"/>
  <c r="G499" i="2"/>
  <c r="G498" i="2"/>
  <c r="G497" i="2"/>
  <c r="G496" i="2"/>
  <c r="G495" i="2"/>
  <c r="G494" i="2"/>
  <c r="G491" i="2"/>
  <c r="G490" i="2"/>
  <c r="G489" i="2"/>
  <c r="G488" i="2"/>
  <c r="G487" i="2"/>
  <c r="G486" i="2"/>
  <c r="G485" i="2"/>
  <c r="G484" i="2"/>
  <c r="G483" i="2"/>
  <c r="G482" i="2"/>
  <c r="G481" i="2"/>
  <c r="G480" i="2"/>
  <c r="G479" i="2"/>
  <c r="G478" i="2"/>
  <c r="G477" i="2"/>
  <c r="G476" i="2"/>
  <c r="G475" i="2"/>
  <c r="G474" i="2"/>
  <c r="G473" i="2"/>
  <c r="G472" i="2"/>
  <c r="G471" i="2"/>
  <c r="G470" i="2"/>
  <c r="G469" i="2"/>
  <c r="G468" i="2"/>
  <c r="G467" i="2"/>
  <c r="G466" i="2"/>
  <c r="G465" i="2"/>
  <c r="G464" i="2"/>
  <c r="G463" i="2"/>
  <c r="G462" i="2"/>
  <c r="G461" i="2"/>
  <c r="G460" i="2"/>
  <c r="G459" i="2"/>
  <c r="G457" i="2"/>
  <c r="G456" i="2"/>
  <c r="G455" i="2"/>
  <c r="G454" i="2"/>
  <c r="G453" i="2"/>
  <c r="G452" i="2"/>
  <c r="G451" i="2"/>
  <c r="G450" i="2"/>
  <c r="G449" i="2"/>
  <c r="G448" i="2"/>
  <c r="G446" i="2"/>
  <c r="G445" i="2"/>
  <c r="G444" i="2"/>
  <c r="G443" i="2"/>
  <c r="G438" i="2"/>
  <c r="G437" i="2"/>
  <c r="G436" i="2"/>
  <c r="G435" i="2"/>
  <c r="G434" i="2"/>
  <c r="G433" i="2"/>
  <c r="G432" i="2"/>
  <c r="G431" i="2"/>
  <c r="G430" i="2"/>
  <c r="G427" i="2"/>
  <c r="G426" i="2"/>
  <c r="G425" i="2"/>
  <c r="G424" i="2"/>
  <c r="G423" i="2"/>
  <c r="G422" i="2"/>
  <c r="G421" i="2"/>
  <c r="G420" i="2"/>
  <c r="G419" i="2"/>
  <c r="G418" i="2"/>
  <c r="G417" i="2"/>
  <c r="G416" i="2"/>
  <c r="G415" i="2"/>
  <c r="G414" i="2"/>
  <c r="G413" i="2"/>
  <c r="G412" i="2"/>
  <c r="G411" i="2"/>
  <c r="G410" i="2"/>
  <c r="G409" i="2"/>
  <c r="G408" i="2"/>
  <c r="G407" i="2"/>
  <c r="G406" i="2"/>
  <c r="G405" i="2"/>
  <c r="G404" i="2"/>
  <c r="G403" i="2"/>
  <c r="G402" i="2"/>
  <c r="G401" i="2"/>
  <c r="G400" i="2"/>
  <c r="G399" i="2"/>
  <c r="G398" i="2"/>
  <c r="G397" i="2"/>
  <c r="G396" i="2"/>
  <c r="G395" i="2"/>
  <c r="G394" i="2"/>
  <c r="G393" i="2"/>
  <c r="G392" i="2"/>
  <c r="G391" i="2"/>
  <c r="G390" i="2"/>
  <c r="G389" i="2"/>
  <c r="G386" i="2"/>
  <c r="G385" i="2"/>
  <c r="G384" i="2"/>
  <c r="G383" i="2"/>
  <c r="G382" i="2"/>
  <c r="G381" i="2"/>
  <c r="G380" i="2"/>
  <c r="G379" i="2"/>
  <c r="G378" i="2"/>
  <c r="G377" i="2"/>
  <c r="G376" i="2"/>
  <c r="G375" i="2"/>
  <c r="G374" i="2"/>
  <c r="G371" i="2"/>
  <c r="G370" i="2"/>
  <c r="G369" i="2"/>
  <c r="G366" i="2"/>
  <c r="G365" i="2"/>
  <c r="G364" i="2"/>
  <c r="G363" i="2"/>
  <c r="G362" i="2"/>
  <c r="G361" i="2"/>
  <c r="G358" i="2"/>
  <c r="G357" i="2"/>
  <c r="G354" i="2"/>
  <c r="G353" i="2"/>
  <c r="G352" i="2"/>
  <c r="G351" i="2"/>
  <c r="G350" i="2"/>
  <c r="G349" i="2"/>
  <c r="G348" i="2"/>
  <c r="G347" i="2"/>
  <c r="G346" i="2"/>
  <c r="G345" i="2"/>
  <c r="G344" i="2"/>
  <c r="G343" i="2"/>
  <c r="G342" i="2"/>
  <c r="G339" i="2"/>
  <c r="G338" i="2"/>
  <c r="G337" i="2"/>
  <c r="G336" i="2"/>
  <c r="G335" i="2"/>
  <c r="G334" i="2"/>
  <c r="G333" i="2"/>
  <c r="G332" i="2"/>
  <c r="G331" i="2"/>
  <c r="G330" i="2"/>
  <c r="G327" i="2"/>
  <c r="G326" i="2"/>
  <c r="G325" i="2"/>
  <c r="G322" i="2"/>
  <c r="G321" i="2"/>
  <c r="G320" i="2"/>
  <c r="G319" i="2"/>
  <c r="G318" i="2"/>
  <c r="G317" i="2"/>
  <c r="G316" i="2"/>
  <c r="G315" i="2"/>
  <c r="G314" i="2"/>
  <c r="G313" i="2"/>
  <c r="G312" i="2"/>
  <c r="G311" i="2"/>
  <c r="G310" i="2"/>
  <c r="G309" i="2"/>
  <c r="G308" i="2"/>
  <c r="G307" i="2"/>
  <c r="G306" i="2"/>
  <c r="G305" i="2"/>
  <c r="G304" i="2"/>
  <c r="G303" i="2"/>
  <c r="G302" i="2"/>
  <c r="G301" i="2"/>
  <c r="G300" i="2"/>
  <c r="G299" i="2"/>
  <c r="G298" i="2"/>
  <c r="G295" i="2"/>
  <c r="G294" i="2"/>
  <c r="G293" i="2"/>
  <c r="G292" i="2"/>
  <c r="G291" i="2"/>
  <c r="G288" i="2"/>
  <c r="G287" i="2"/>
  <c r="G286" i="2"/>
  <c r="G285" i="2"/>
  <c r="G284" i="2"/>
  <c r="G283" i="2"/>
  <c r="G282" i="2"/>
  <c r="G281" i="2"/>
  <c r="G280" i="2"/>
  <c r="G279" i="2"/>
  <c r="G278" i="2"/>
  <c r="G277" i="2"/>
  <c r="G274" i="2"/>
  <c r="G273" i="2"/>
  <c r="G272" i="2"/>
  <c r="G271" i="2"/>
  <c r="G270" i="2"/>
  <c r="G269" i="2"/>
  <c r="G268" i="2"/>
  <c r="G267" i="2"/>
  <c r="G266" i="2"/>
  <c r="G265" i="2"/>
  <c r="G264" i="2"/>
  <c r="G263" i="2"/>
  <c r="G262" i="2"/>
  <c r="G261" i="2"/>
  <c r="G260" i="2"/>
  <c r="G259" i="2"/>
  <c r="G258" i="2"/>
  <c r="G257" i="2"/>
  <c r="G256" i="2"/>
  <c r="G255" i="2"/>
  <c r="G254" i="2"/>
  <c r="G253" i="2"/>
  <c r="G252" i="2"/>
  <c r="G249" i="2"/>
  <c r="G248" i="2"/>
  <c r="G247" i="2"/>
  <c r="G246" i="2"/>
  <c r="G245" i="2"/>
  <c r="G244" i="2"/>
  <c r="G243" i="2"/>
  <c r="G242" i="2"/>
  <c r="G241" i="2"/>
  <c r="G240" i="2"/>
  <c r="G239" i="2"/>
  <c r="G238" i="2"/>
  <c r="G237" i="2"/>
  <c r="G236" i="2"/>
  <c r="G235" i="2"/>
  <c r="G234" i="2"/>
  <c r="G233" i="2"/>
  <c r="G232" i="2"/>
  <c r="G231" i="2"/>
  <c r="G230" i="2"/>
  <c r="G229" i="2"/>
  <c r="G228" i="2"/>
  <c r="G227" i="2"/>
  <c r="G226" i="2"/>
  <c r="G225" i="2"/>
  <c r="G224" i="2"/>
  <c r="G223" i="2"/>
  <c r="G222" i="2"/>
  <c r="G219" i="2"/>
  <c r="G218" i="2"/>
  <c r="G217" i="2"/>
  <c r="G216" i="2"/>
  <c r="G215" i="2"/>
  <c r="G214" i="2"/>
  <c r="G213" i="2"/>
  <c r="G212" i="2"/>
  <c r="G211" i="2"/>
  <c r="G210" i="2"/>
  <c r="G207" i="2"/>
  <c r="G206" i="2"/>
  <c r="G205" i="2"/>
  <c r="G204" i="2"/>
  <c r="G203" i="2"/>
  <c r="G202" i="2"/>
  <c r="G201" i="2"/>
  <c r="G200" i="2"/>
  <c r="G199" i="2"/>
  <c r="G198" i="2"/>
  <c r="G195" i="2"/>
  <c r="G196" i="2" s="1"/>
  <c r="G191" i="2"/>
  <c r="G190" i="2"/>
  <c r="G189" i="2"/>
  <c r="G188" i="2"/>
  <c r="G186" i="2"/>
  <c r="G185" i="2"/>
  <c r="G184" i="2"/>
  <c r="G183" i="2"/>
  <c r="G182" i="2"/>
  <c r="G181" i="2"/>
  <c r="G180" i="2"/>
  <c r="G178" i="2"/>
  <c r="G176" i="2"/>
  <c r="G175" i="2"/>
  <c r="G174" i="2"/>
  <c r="G173" i="2"/>
  <c r="G172" i="2"/>
  <c r="G171" i="2"/>
  <c r="G170" i="2"/>
  <c r="G169" i="2"/>
  <c r="G168" i="2"/>
  <c r="G167" i="2"/>
  <c r="G166" i="2"/>
  <c r="G165" i="2"/>
  <c r="G164" i="2"/>
  <c r="G163" i="2"/>
  <c r="G162" i="2"/>
  <c r="G161" i="2"/>
  <c r="G160" i="2"/>
  <c r="G158" i="2"/>
  <c r="G157" i="2"/>
  <c r="G156" i="2"/>
  <c r="G155" i="2"/>
  <c r="G154" i="2"/>
  <c r="G153" i="2"/>
  <c r="G152" i="2"/>
  <c r="G151" i="2"/>
  <c r="G150" i="2"/>
  <c r="G149" i="2"/>
  <c r="G148" i="2"/>
  <c r="G147" i="2"/>
  <c r="G146" i="2"/>
  <c r="G145" i="2"/>
  <c r="G144" i="2"/>
  <c r="G142" i="2"/>
  <c r="G141" i="2"/>
  <c r="G140" i="2"/>
  <c r="G139" i="2"/>
  <c r="G138" i="2"/>
  <c r="G137" i="2"/>
  <c r="G136" i="2"/>
  <c r="G135" i="2"/>
  <c r="G134" i="2"/>
  <c r="G133" i="2"/>
  <c r="G132" i="2"/>
  <c r="G131" i="2"/>
  <c r="G130" i="2"/>
  <c r="G129" i="2"/>
  <c r="G127" i="2"/>
  <c r="G126" i="2"/>
  <c r="G125" i="2"/>
  <c r="G124" i="2"/>
  <c r="G123" i="2"/>
  <c r="G122" i="2"/>
  <c r="G121" i="2"/>
  <c r="G120" i="2"/>
  <c r="G119" i="2"/>
  <c r="G118" i="2"/>
  <c r="G117" i="2"/>
  <c r="G116" i="2"/>
  <c r="G115" i="2"/>
  <c r="G114" i="2"/>
  <c r="G113" i="2"/>
  <c r="G112" i="2"/>
  <c r="G110" i="2"/>
  <c r="G109" i="2"/>
  <c r="G108" i="2"/>
  <c r="G107" i="2"/>
  <c r="G106" i="2"/>
  <c r="G105" i="2"/>
  <c r="G104" i="2"/>
  <c r="G102" i="2"/>
  <c r="G101" i="2"/>
  <c r="G100" i="2"/>
  <c r="G99" i="2"/>
  <c r="G98" i="2"/>
  <c r="G97" i="2"/>
  <c r="G94" i="2"/>
  <c r="G90" i="2"/>
  <c r="G91" i="2" s="1"/>
  <c r="G87" i="2"/>
  <c r="G86" i="2"/>
  <c r="G85" i="2"/>
  <c r="G84" i="2"/>
  <c r="G83" i="2"/>
  <c r="G82" i="2"/>
  <c r="G79" i="2"/>
  <c r="G78" i="2"/>
  <c r="G77" i="2"/>
  <c r="G76" i="2"/>
  <c r="G75" i="2"/>
  <c r="G74" i="2"/>
  <c r="G73" i="2"/>
  <c r="G71" i="2"/>
  <c r="G70" i="2"/>
  <c r="G69" i="2"/>
  <c r="G68" i="2"/>
  <c r="G67" i="2"/>
  <c r="G66" i="2"/>
  <c r="G65" i="2"/>
  <c r="G64" i="2"/>
  <c r="G63" i="2"/>
  <c r="G62" i="2"/>
  <c r="G60" i="2"/>
  <c r="G59" i="2"/>
  <c r="G58" i="2"/>
  <c r="G57" i="2"/>
  <c r="G56" i="2"/>
  <c r="G55" i="2"/>
  <c r="G54" i="2"/>
  <c r="G53" i="2"/>
  <c r="G52" i="2"/>
  <c r="G51" i="2"/>
  <c r="G50" i="2"/>
  <c r="G49" i="2"/>
  <c r="G47" i="2"/>
  <c r="G46" i="2"/>
  <c r="G45" i="2"/>
  <c r="G44" i="2"/>
  <c r="G43" i="2"/>
  <c r="G42" i="2"/>
  <c r="G41" i="2"/>
  <c r="G40" i="2"/>
  <c r="G39" i="2"/>
  <c r="G38" i="2"/>
  <c r="G37" i="2"/>
  <c r="G36" i="2"/>
  <c r="G34" i="2"/>
  <c r="G33" i="2"/>
  <c r="G32" i="2"/>
  <c r="G31" i="2"/>
  <c r="G30" i="2"/>
  <c r="G29" i="2"/>
  <c r="G28" i="2"/>
  <c r="G27" i="2"/>
  <c r="G26" i="2"/>
  <c r="G25" i="2"/>
  <c r="G24" i="2"/>
  <c r="G19" i="2"/>
  <c r="G18" i="2"/>
  <c r="G17" i="2"/>
  <c r="G16" i="2"/>
  <c r="G15" i="2"/>
  <c r="G14" i="2"/>
  <c r="G1621" i="2" l="1"/>
  <c r="G1367" i="2"/>
  <c r="G1504" i="2"/>
  <c r="G1334" i="2"/>
  <c r="G1598" i="2"/>
  <c r="G956" i="2"/>
  <c r="G1035" i="2"/>
  <c r="G1324" i="2"/>
  <c r="G80" i="2"/>
  <c r="G88" i="2"/>
  <c r="G1276" i="2"/>
  <c r="G1330" i="2"/>
  <c r="G1629" i="2"/>
  <c r="G1292" i="2"/>
  <c r="G1288" i="2"/>
  <c r="G1176" i="2"/>
  <c r="G1354" i="2"/>
  <c r="G1320" i="2"/>
  <c r="G1309" i="2"/>
  <c r="G1302" i="2"/>
  <c r="G1266" i="2"/>
  <c r="G1223" i="2"/>
  <c r="G1171" i="2"/>
  <c r="G1096" i="2"/>
  <c r="G1073" i="2"/>
  <c r="G1048" i="2"/>
  <c r="G1029" i="2"/>
  <c r="G1020" i="2"/>
  <c r="G1006" i="2"/>
  <c r="G988" i="2"/>
  <c r="G951" i="2"/>
  <c r="G439" i="2"/>
  <c r="G220" i="2"/>
  <c r="G296" i="2"/>
  <c r="G328" i="2"/>
  <c r="G387" i="2"/>
  <c r="G208" i="2"/>
  <c r="G250" i="2"/>
  <c r="G275" i="2"/>
  <c r="G289" i="2"/>
  <c r="G323" i="2"/>
  <c r="G355" i="2"/>
  <c r="G372" i="2"/>
  <c r="G568" i="2"/>
  <c r="G914" i="2"/>
  <c r="G20" i="2"/>
  <c r="G340" i="2"/>
  <c r="G367" i="2"/>
  <c r="G800" i="2"/>
  <c r="G192" i="2"/>
  <c r="G359" i="2"/>
  <c r="G428" i="2"/>
  <c r="G583" i="2"/>
  <c r="G1635" i="2" l="1"/>
  <c r="G21" i="2"/>
  <c r="G22" i="2" s="1"/>
  <c r="G1631" i="2"/>
  <c r="G1636" i="2" l="1"/>
  <c r="G1637" i="2"/>
  <c r="G1632" i="2"/>
  <c r="G1633" i="2" s="1"/>
  <c r="G1639" i="2" s="1"/>
</calcChain>
</file>

<file path=xl/sharedStrings.xml><?xml version="1.0" encoding="utf-8"?>
<sst xmlns="http://schemas.openxmlformats.org/spreadsheetml/2006/main" count="5317" uniqueCount="2919">
  <si>
    <t>OBRA :</t>
  </si>
  <si>
    <t>LOCAL :</t>
  </si>
  <si>
    <t>DESCRIÇÃO</t>
  </si>
  <si>
    <t>UNIDADE</t>
  </si>
  <si>
    <t>QUANT.</t>
  </si>
  <si>
    <t>PREÇO(R$)</t>
  </si>
  <si>
    <t>PREÇO TOTAL (R$)</t>
  </si>
  <si>
    <t>01.01</t>
  </si>
  <si>
    <t xml:space="preserve">FORNECIMENTO DE MATERIAIS </t>
  </si>
  <si>
    <t>A MINERAL CANTEIRO</t>
  </si>
  <si>
    <t>ÁGUA MINERAL</t>
  </si>
  <si>
    <t>MÊS</t>
  </si>
  <si>
    <t>EPIS</t>
  </si>
  <si>
    <t>CONJUNTO DE EPIs ( BOTA, CAPACETE ) PARA FISCALIZAÇÃO E VISITANTES DURANTE TODO PERÍODO DA OBRA</t>
  </si>
  <si>
    <t>UN</t>
  </si>
  <si>
    <t>KIT MEDIC CANTEIRO</t>
  </si>
  <si>
    <t>KIT MEDICAMENTOS</t>
  </si>
  <si>
    <t>CJ</t>
  </si>
  <si>
    <t>MAT ESCRITORIO</t>
  </si>
  <si>
    <t>MATERIAL DE ESCRITÓRIO</t>
  </si>
  <si>
    <t>MAT FAROFA PISO</t>
  </si>
  <si>
    <t>FORNECIMENTO DE CIMENTO E AREIA PARA CONFECÇÃO DE FAROFA DE ASSENTAMENTO DE PISO DE CIMENTOS E AGREGADO DE ALTA DUREZA</t>
  </si>
  <si>
    <t>M2</t>
  </si>
  <si>
    <t>MAT LIMPEZA CANTEIRO</t>
  </si>
  <si>
    <t>MATERIAL DE LIMPEZA</t>
  </si>
  <si>
    <t>01.02</t>
  </si>
  <si>
    <t xml:space="preserve">SERVIÇOS INICIAIS </t>
  </si>
  <si>
    <t>PLACA DE OBRA EM CHAPA DE AÇO GALVANIZADO</t>
  </si>
  <si>
    <t>ART OBRA</t>
  </si>
  <si>
    <t>ART DE EXECUÇÃO DA OBRA</t>
  </si>
  <si>
    <t>ART PCMAT</t>
  </si>
  <si>
    <t>ART DE ELABORAÇÃO PCMAT</t>
  </si>
  <si>
    <t>ART PROJETO BALANÇA</t>
  </si>
  <si>
    <t>ART DE PROJETO DE BALANÇA</t>
  </si>
  <si>
    <t>ART PROJETO ELETRICA</t>
  </si>
  <si>
    <t>ART DE PROJETO DE INSTALAÇÃO ELÉTRICA DO CANTEIRO</t>
  </si>
  <si>
    <t>ART PROJETO LINHA</t>
  </si>
  <si>
    <t>ART DE PROJETO DE LINHA DE VIDA</t>
  </si>
  <si>
    <t>PCMAT/PCMSO</t>
  </si>
  <si>
    <t>ELABORAÇÃO DE PCMAT INTEGRADO AO LTCAT CORRESPONDENTE AO GHE DA OBRA (EM ATENDIMENTO À NR 18 E ÀS INSTRUÇÕES NORMATIVAS DO INSS) E ELABORAÇÃO DE PCMSO (EM ATENDIMENTO À NR 07)</t>
  </si>
  <si>
    <t>PLOTAGEM PROJETO</t>
  </si>
  <si>
    <t>PLOTAGEM DE CONJUNTO DO PROJETO EXECUTIVO</t>
  </si>
  <si>
    <t>PROJETO BALANÇA</t>
  </si>
  <si>
    <t>PROJETO DE INSTALAÇÃO BALANÇA</t>
  </si>
  <si>
    <t>PROJETO INST ELE</t>
  </si>
  <si>
    <t>PROJETO DE INSTALAÇÃO ELÉTRICA DO CANTEIRO</t>
  </si>
  <si>
    <t>PROJETO LINHA VIDA</t>
  </si>
  <si>
    <t>PROJETO DE LINHA DE VIDA</t>
  </si>
  <si>
    <t>01.03</t>
  </si>
  <si>
    <t xml:space="preserve">INSTALAÇÕES PROVISÓRIAS </t>
  </si>
  <si>
    <t>ENTRADA PROVISÓRIA DE ENERGIA ELÉTRICA AÉREA TRIFÁSICA 40A EM POSTE MADEIRA</t>
  </si>
  <si>
    <t>SUMIDOURO EM ALVENARIA DE TIJOLO CERÂMICO MACIÇO DIÂMETRO 1,40M COM TAMPA EM CONCRETO ARMADO DIÂMETRO 1,60M E ESPESSURA 10CM</t>
  </si>
  <si>
    <t>EXECUÇÃO DE ESCRITÓRIO EM CANTEIRO DE OBRA EM ALVENARIA, NÃO INCLUSO MOBILIÁRIO E EQUIPAMENTOS.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</si>
  <si>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</si>
  <si>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</si>
  <si>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</si>
  <si>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RESERVATÓRIO ELEVADO DE ÁGUA (3000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</si>
  <si>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</si>
  <si>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</si>
  <si>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FOSSA SÉPTICA EM ALVENARIA DE TIJOLO CERÂMICO MACIÇO, DIMENSÕES EXTERNAS DE 1,90X1,10X1,40 M, VOLUME DE 1.500 LITROS, REVESTIDO INTERNAMENTE COM MASSA ÚNICA E IMPERMEABILIZANTE E COM TAMPA DE CONCRETO ARMADO COM ESPESSURA DE 8 CM</t>
  </si>
  <si>
    <t>EXTINTOR CANTEIRO</t>
  </si>
  <si>
    <t>CONJUNTO DE EQUIPAMENTOS DE COMBATE A INCÊNDIO COM EXTINTOR DE ÁGUA PRESSURIZADA 10L E EXTINTOR DE GÁS CARBÔNICO 6KG</t>
  </si>
  <si>
    <t>TAPUME MT</t>
  </si>
  <si>
    <t>TAPUME EM CHAPA METÁLICA ZINCADA, Nº 18, NAS DIMENSÕES DE 2,00X1,20M, E=1,25MM COM ESTRUTURA EM PONTALETES DE MADEIRA DE 3"X3" , FINCADOS A CADA 1,20M, PONTALETES DE CANTO DE 4"X4", TRAVESSAS EM SARRAFO DE 3"X 1", INCLUINDO MATA JUNTA DE 5CM</t>
  </si>
  <si>
    <t>01.04</t>
  </si>
  <si>
    <t xml:space="preserve">PESSOAL E DIVERSOS (DESPESAS MENSAIS) [Para este subitem deverão ser realizados pagamentos proporcionais à execução financeira da obra] </t>
  </si>
  <si>
    <t>CJ MOBILIARIO ALMOX</t>
  </si>
  <si>
    <t>CONJUNTO DE MOBILIÁRIO PARA ALMOXARIFADO ( 01 BIRÔ E 3 CADEIRAS ) - VALOR A IDENIZAR COMPUTANDO DEPRECIAÇÃO 10% AO ANO</t>
  </si>
  <si>
    <t>MES</t>
  </si>
  <si>
    <t>CJ MOBILIARIO REFEIT</t>
  </si>
  <si>
    <t>CONJUNTO DE MOBILIÁRIO PARA REFEITÓRIO ( 15 CONJUNTOS MESAS COM BANCOS )- VALOR A IDENIZAR COMPUTANDO DEPRECIAÇÃO 10% AO ANO</t>
  </si>
  <si>
    <t>COMP. CJ MOBILIARIO</t>
  </si>
  <si>
    <t>CONJUNTO DE MOBILIÁRIO PARA ESCRITÓRIO ( 02 BIRÔS 01 MESA REUNIÃO, 10 CADEIRAS E 01 AR CONDICIONADO TIPO JANELA CAPACIDADE 9000 BTUS )- VALOR A IDENIZAR COMPUTANDO DEPRECIAÇÃO 10% AO ANO</t>
  </si>
  <si>
    <t>COMPUTADOR/IMPRESSOR</t>
  </si>
  <si>
    <t>CONJUNTO DE COMPUTADOR COM IMPRESSORA (VALOR A IDENIZAR COMPUTANDO DEPRECIAÇÃO 20% AO ANO)</t>
  </si>
  <si>
    <t>CONSUMO TELEFONIA</t>
  </si>
  <si>
    <t>CONSUMO DE TELEFONIA</t>
  </si>
  <si>
    <t>M93563</t>
  </si>
  <si>
    <t>ALMOXARIFE COM ENCARGOS COMPLEMENTARES</t>
  </si>
  <si>
    <t>M93565</t>
  </si>
  <si>
    <t>ENGENHEIRO CIVIL DE OBRA JUNIOR COM ENCARGOS COMPLEMENTARES</t>
  </si>
  <si>
    <t>M93572</t>
  </si>
  <si>
    <t>ENCARREGADO GERAL DE OBRAS COM ENCARGOS COMPLEMENTARES</t>
  </si>
  <si>
    <t>M94295</t>
  </si>
  <si>
    <t>MESTRE DE OBRAS COM ENCARGOS COMPLEMENTARES</t>
  </si>
  <si>
    <t>MO91677</t>
  </si>
  <si>
    <t>ENGENHEIRO ELETRICISTA COM ENCARGOS COMPLEMENTARES SEM L.S.</t>
  </si>
  <si>
    <t>H</t>
  </si>
  <si>
    <t>MODELO MO34783</t>
  </si>
  <si>
    <t>ENGENHEIRO MECÂNICO COM ENCARGOS COMPLEMENTARES SEM L.S.</t>
  </si>
  <si>
    <t>VIGIA NOTURNO</t>
  </si>
  <si>
    <t>VIGIA NOTURNO COM LEIS SOCIAIS ( 02 PROFISSIONAIS ) EM REGIME 12/36HORAS</t>
  </si>
  <si>
    <t>01.05</t>
  </si>
  <si>
    <t xml:space="preserve">CONTROLE TECNOLÓGICO </t>
  </si>
  <si>
    <t>ENSAIO DE COMPACTAÇÃO - AMOSTRAS NAO TRABALHADAS - ENERGIA NORMAL - SOLOS</t>
  </si>
  <si>
    <t>ENSAIO DE COMPACTAÇÃO - AMOSTRAS NAO TRABALHADAS - ENERGIA INTERMEDIARIA - SOLOS</t>
  </si>
  <si>
    <t>ENSAIO DE COMPACTAÇÃO - AMOSTRAS NAO TRABALHADAS - ENERGIA MODIFICADA - SOLOS</t>
  </si>
  <si>
    <t>ENSAIO DE COMPACTAÇÃO - AMOSTRAS TRABALHADAS - SOLOS</t>
  </si>
  <si>
    <t>ENSAIO DE MASSA ESPECIFICA - IN SITU - METODO FRASCO DE AREIA - SOLOS</t>
  </si>
  <si>
    <t>ENSAIO DE TEOR DE UMIDADE - EM LABORATORIO - SOLOS</t>
  </si>
  <si>
    <t>ENSAIO DE RESISTÊNCIA A COMPRESSÃO SIMPLES - CONCRETO</t>
  </si>
  <si>
    <t>ENSAIO DE GRANULOMETRIA POR PENEIRAMENTO E SEDIMENTACAO - SOLOS</t>
  </si>
  <si>
    <t>ENSAIO DE LIMITE DE LIQUIDEZ - SOLOS</t>
  </si>
  <si>
    <t>ENSAIO DE LIMITE DE PLASTICIDADE - SOLOS</t>
  </si>
  <si>
    <t>01.06</t>
  </si>
  <si>
    <t>EQUIPAMENTOS</t>
  </si>
  <si>
    <t>BANDEJA SALVA-VIDAS/COLETA DE ENTULHOS, COM TÁBUA</t>
  </si>
  <si>
    <t>M</t>
  </si>
  <si>
    <t>PLATAFORMA MADEIRA PARA ANDAIME TUBULAR APROVEITAMENTO 20 VEZES</t>
  </si>
  <si>
    <t>LOCAÇÃO DE ANDAIME METÁLICO TUBULAR TIPO TORRE</t>
  </si>
  <si>
    <t>M/MES</t>
  </si>
  <si>
    <t>BALANCIM</t>
  </si>
  <si>
    <t>LOCAÇÃO DE 04 ANDAIMES SUSPENSOS OU BALANCIM MANUAL, CAPACIDADE DE CARGA TOTAL DE APROXIMADAMENTE 250 KG/M2, PLATAFORMA DE 1,50 M X 0,80 M (C X L), CABO DE 45 M</t>
  </si>
  <si>
    <t>ELEVADOR</t>
  </si>
  <si>
    <t>ELEVADOR CREMALHEIRA COM MOTO REDUTORES, FREIO CENTRÍFUGO AUTOMÁTICO, QUADRO DE COMANDO, BOTOEIRA ELÉTRICA, TROLEY DE CABO DE FORÇA, BASE METÁLICA E MOLA PARA-CHOQUE, KITS CANCELA, KIT PAVIMENTO, INVERSOR DE FREQUÊNCIA PARA QUEDA DE TENSÃO, ANCORAGEM E SISTEMA DE AMARRAÇÃO</t>
  </si>
  <si>
    <t>ESCADA PROV</t>
  </si>
  <si>
    <t>ESCADA PROVISÓRIA EM TÁBUA DE CONSTRUÇÃO LARGURA 1.00M, PARA USO COLETIVO, INCLUINDO GUARDA CORPO</t>
  </si>
  <si>
    <t>PROT QUEDA</t>
  </si>
  <si>
    <t>FORNECIMENTO E INSTALAÇÃO DE PROTEÇÃO CONTRA QUEDA H=1,20M EM TELA DE POLIPROPILENO FIXADA EM ESTRUTURA EM MADEIRA, CONSTITUIDA DE BARROTES, SARRAFOS E RODAPÉ</t>
  </si>
  <si>
    <t>02.0</t>
  </si>
  <si>
    <t xml:space="preserve">LIMPEZA DO TERRENO, REMOÇÕES E DEMOLIÇÕES. </t>
  </si>
  <si>
    <t>TRANSPORTE COMERCIAL COM CAMINHAO BASCULANTE 6 M3, RODOVIA PAVIMENTADA</t>
  </si>
  <si>
    <t>M3XKM</t>
  </si>
  <si>
    <t>CARGA E DESCARGA MECANIZADAS DE ENTULHO EM CAMINHÃO BASCULANTE 6 M3</t>
  </si>
  <si>
    <t>M3</t>
  </si>
  <si>
    <t>DEMOLIÇÃO DE CALÇADA EM CONCRETO SIMPLES</t>
  </si>
  <si>
    <t>LIMPEZA MECANIZADA DE TERRENO COM REMOÇÃO DE CAMADA VEGETAL, UTILIZANDO MOTONIVELADORA</t>
  </si>
  <si>
    <t>RETIRADA DE MEIO FIO COM EMPILHAMENTO E SEM REMOÇÃO</t>
  </si>
  <si>
    <t>MODELO 00020/ORSE</t>
  </si>
  <si>
    <t>DEMOLIÇÃO DE PAVIMENTAÇÃO EM PARALELEPÍPEDO COM REAPROVEITAMENTO</t>
  </si>
  <si>
    <t>03.0</t>
  </si>
  <si>
    <t xml:space="preserve">SERVIÇO TÉCNICO </t>
  </si>
  <si>
    <t>LOCAÇÃO DA OBRA, COM USO DE EQUIPAMENTOS TOPOGRÁFICOS, INCLUSIVE NIVELADOR</t>
  </si>
  <si>
    <t>04.01</t>
  </si>
  <si>
    <t>TERRAPLENAGEM</t>
  </si>
  <si>
    <t>ATERRO</t>
  </si>
  <si>
    <t>EXECUÇÃO MECÂNICA DE ATERRO ABRANGENDO ESPALHAMENTO, UMEDECIMENTO OU AERAÇÃO, HOMOGENEIZAÇÃO E COMPACTAÇÃO A 100% DA ENERGIA DO PROCTOR NORMAL EM CAMADAS DE 20CM INCLUSIVE FORNECIMENTO DE BARRO PROVENIENTE DE JAZIDA COM DISTÂNCIA ATÉ 20KM.</t>
  </si>
  <si>
    <t>04.02.01</t>
  </si>
  <si>
    <t>PAVIMENTAÇÃO</t>
  </si>
  <si>
    <t>PINTURA ACRÍLICA DE FAIXAS DE DEMARCAÇÃO DE VAGA, 5 CM DE LARGURA</t>
  </si>
  <si>
    <t>PAVIMENTO EM PARALELEPÍPEDO SOBRE COLCHÃO DE AREIA REJUNTADO COM ARGAMASSA DE CIMENTO E AREIA NO TRAÇO 1:3 (PEDRAS PEQUENAS 30 A 35 PEÇAS POR M2)</t>
  </si>
  <si>
    <t>REGULARIZAÇÃO E COMPACTAÇÃO DE SUBLEITO ATÉ 20 CM DE ESPESSURA</t>
  </si>
  <si>
    <t>BASE PARA PAVIMENTAÇÃO COM BRITA GRADUADA, INCLUSIVE COMPACTAÇÃO</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</si>
  <si>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</si>
  <si>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</si>
  <si>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04.02.02</t>
  </si>
  <si>
    <t>DRENAGEM</t>
  </si>
  <si>
    <t>REATERRO DE VALA COM COMPACTAÇÃO MANUAL</t>
  </si>
  <si>
    <t>BOCA DE LOBO EM ALVENARIA TIJOLO MACIÇO, REVESTIDA COM ARGAMASSA DE CIMENTO E AREIA 1:3, SOBRE LASTRO DE CONCRETO 10CM E TAMPA DE CONCRETO ARMADO</t>
  </si>
  <si>
    <t>TUBO CONCRETO SIMPLES DN 400 MM PARA DRENAGEM - FORNECIMENTO E INSTALAÇÃO INCLUSIVE ESCAVAÇÃO MANUAL 1,5M3/M</t>
  </si>
  <si>
    <t>ESCAVAÇÃO MANUAL DE VALAS. AF_03/2016</t>
  </si>
  <si>
    <t>BOTA FORA TERRA</t>
  </si>
  <si>
    <t>CARGA MANUAL, DESCARGA E TRANSPORTE DE TERRA EM CAMINHAO BASCULANTE 6 M3 - BOTA-FORA, D.M.T = 20,0 KM</t>
  </si>
  <si>
    <t>CANALETA ALV</t>
  </si>
  <si>
    <t>CONSTRUÇÃO DE CANALETA EM ALVENARIA DE TIJOLOS PRENSADOS E=0,20M; LARGURA INTERNA DE 0,30M, ALTURA MÉDIA DE 0,40M; REVESTIDA INTENA E EXTERNAMENTE COM ARGAMASSA DE CIMENTO E AREIA 1:4; LAJE DE FUNDO EM CONCRETO SIMPLES E=10CM; TAMPA EM GRELHA METÁLICA COM CONTRA MARCO EM CANTONEIRA DE 1 1/2"X1/4" E MARCO E GRELHA EM BARRA CHATA DE 11/4" X 1/4".</t>
  </si>
  <si>
    <t>COMP.CX.PÇ VT 80X80</t>
  </si>
  <si>
    <t>CONSTRUÇÃO DE CAIXA DE INSPEÇÃO TIPO POÇO DE VISITA, EM ALVENARIA DE TIJOLOS CERÂMICOS DE 1 VEZ, COM DIM. INTERNAS DE 0,80X0,80M, REVESTIDA INTERNA E EXTERNAMENTE COM ARGAMASSA DE CIMENTO E AREIA 1:3, LAJE DE FUNDO EM CONCRETO SIMPLES DE FCK=15MPA, TAMPA EM CONCRETO ARMADO FCK = 15MPA E SOBRE TAMPA EM CONCRETO, INCLUSIVE ESCAVAÇÃO, REATERRO E BOTA FORA DO MATERIAL EXCEDENTE. .</t>
  </si>
  <si>
    <t>04.02.03</t>
  </si>
  <si>
    <t>ILUMINAÇÃO</t>
  </si>
  <si>
    <t>68069U</t>
  </si>
  <si>
    <t>HASTE COPPERWELD 5/8" X 3,0M COM CONECTOR</t>
  </si>
  <si>
    <t>83399U</t>
  </si>
  <si>
    <t>RELÉ FOTOELÉTRICO PARA COMANDO DE ILUMINAÇÃO EXTERNA 220V/1000W - FORNECIMENTO E INSTALAÇÃO</t>
  </si>
  <si>
    <t>CABO DE COBRE FLEXÍVEL ISOLADO, 1,5 MM², ANTI-CHAMA 450/750 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</si>
  <si>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</si>
  <si>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</si>
  <si>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</si>
  <si>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</si>
  <si>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COMP CX 30X30</t>
  </si>
  <si>
    <t>CAIXA DE INSPEÇÃO EM ALVENARIA DE TIJOLO MACIÇO 5X10X20CM 1/2 VEZ (ESPESSURA 10CM),0.30X0.30X0.50M (ÚTIL), REVESTIDA EM AMBOS OS LADOS COM ARGAMASSA 1:4, TAMPA DE CONCRETO ARMADO 5CM COM ALÇA E LASTRO DE BRITA 25, INCLUSIVE ESCAVAÇÃO E RETIRADA DO MATERIAL ESCAVADO</t>
  </si>
  <si>
    <t>MOD SINAPI 73769/4</t>
  </si>
  <si>
    <t>POSTE TELECÔNICO RETO EM AÇO CARBONO GALVANIZADO À FOGO COM BASE PARA FIXAÇÃO NO SOLO E CHUMBADORES ALTURA ÚTIL 7,00M Ø TOPO 63,3MM - FORNECIMENTO E INSTALAÇÃO</t>
  </si>
  <si>
    <t>MOD SINAPI 73769/4 A</t>
  </si>
  <si>
    <t>POSTE TELECÔNICO RETO EM AÇO CARBONO GALVANIZADO À FOGO COM BASE PARA FIXAÇÃO NO SOLO E CHUMBADORES ALTURA ÚTIL 10,00M Ø TOPO 63,3MM - FORNECIMENTO E INSTALAÇÃO</t>
  </si>
  <si>
    <t>MODELO 04546/ORSE</t>
  </si>
  <si>
    <t>ESCAVAÇÃO DE VALA PROF. 1,50M, MATERIAL DE 1ª CATEGORIA COM RETROESCAVADEIRA</t>
  </si>
  <si>
    <t>MODELO SINAPI 83475</t>
  </si>
  <si>
    <t>LUMINÁRIA FECHADA SIMPLES PARA ILUMINAÇÃO PÚBLICA REF LEXA A 190 E 40 FABRICANTE LUMETRON OU SIMILAR COM REATOR DE PARTIDA RÁPIDA COM LÂMPADA A VAPOR DE SÓDIO 250W - FORNECIMENTO E INSTALAÇÃO</t>
  </si>
  <si>
    <t>MODELO73798/3SINAPI</t>
  </si>
  <si>
    <t>DUTO ESPIRAL FLEXÍVEL SINGELO PEAD D=100MM(4") REVESTIDO COM PVC COM FIO GUIA DE AÇO GALVANIZADO, LANÇADO DIRETO NO SOLO, INCLUSIVE CONEXÕES</t>
  </si>
  <si>
    <t>04.03</t>
  </si>
  <si>
    <t>RESERVATÓRIO INFERIOR</t>
  </si>
  <si>
    <t>CONCRETO USINADO BOMBEAVEL, CLASSE DE RESISTENCIA C30, COM BRITA 0 E 1, SLUMP = 100 +/- 20 MM, INCLUI SERVICO DE BOMBEAMENTO (NBR 8953)</t>
  </si>
  <si>
    <t>LANÇAMENTO/APLICAÇÃO MANUAL DE CONCRETO EM FUNDAÇÕES</t>
  </si>
  <si>
    <t>IMPERMEABILIZAÇÃO DE SUPERFÍCIE COM MANTA ASFÁLTICA (COM POLIÍMEROS TIPO APP), E=4 MM</t>
  </si>
  <si>
    <t>MONTAGEM E DESMONTAGEM DE FÔRMA DE VIGA, ESCORAMENTO METÁLICO, PÉ-DIREITO SIMPLES, EM CHAPA DE MADEIRA RESINADA, 4 UTILIZAÇÕES. AF_12/2015</t>
  </si>
  <si>
    <t>MONTAGEM E DESMONTAGEM DE FÔRMA DE LAJE MACIÇA COM ÁREA MÉDIA MAIOR QUE 20 M², PÉ-DIREITO SIMPLES, EM CHAPA DE MADEIRA COMPENSADA RESINADA, 4 UTILIZAÇÕES. AF_12/2015</t>
  </si>
  <si>
    <t>REATERRO MANUAL DE VALAS COM COMPACTAÇÃO MECANIZADA. AF_04/2016</t>
  </si>
  <si>
    <t>CONCRETO MAGRO PARA LASTRO, TRAÇO 1:4,5:4,5 (CIMENTO/ AREIA MÉDIA/ BRITA 1) - PREPARO MECÂNICO COM BETONEIRA 400 L. AF_07/2016</t>
  </si>
  <si>
    <t>MODELO 04547/ORSE</t>
  </si>
  <si>
    <t>ESCAVAÇÃO DE VALA PROF. 1,50M À 3,00M , MATERIAL DE 1ª CATEGORIA COM RETROESCAVADEIRA</t>
  </si>
  <si>
    <t>MODELO SINAPI72898</t>
  </si>
  <si>
    <t>CARGA E DESCARGA MECANIZADAS DE TERRA EM CAMINHÃO BASCULANTE 6 M3</t>
  </si>
  <si>
    <t>PROTEÇÃO MECANICA</t>
  </si>
  <si>
    <t>PROTEÇÃO MECÂNICA DE SUPERFÍCIE IMPERMEABILIZADA COM ARGAMASSA DE CIMENTO E AREIA, TRAÇO 1:4, E=3 CM PREPARO MECÂNICO</t>
  </si>
  <si>
    <t>REGULARIZAÇÃO 2 CM</t>
  </si>
  <si>
    <t>REGULARIZAÇÃO DE SUPERFÍCIE HORIZONTAL E VERTICAL PARA IMPERMEABILIZAÇÃO EM ARGAMASSA TRAÇO 1:4 (CIMENTO E AREIA), ESPESSURA 2,0CM, PREPARO MECÂNICO.</t>
  </si>
  <si>
    <t>TAMPA RESERVATORIO</t>
  </si>
  <si>
    <t>FORNECIMENTO E INSTALAÇÃO DE TAMPA PARA O RESERVATÓRIO SUPERIOR , DIMENSÃO 0,86X0,86M, EM CHAPA DE ALUMÍNIO XADREZ DOBRADA ANTI DERRAPANTE COM DOBRADIÇA DE ALUMÍNIO, PORTA CADEADO E BORRACHA DE VEDAÇÃO; MARCA PROLIDER OU SIMILAR</t>
  </si>
  <si>
    <t>04.04</t>
  </si>
  <si>
    <t>FOSSA SÉPTICA - 03 UNIDADES</t>
  </si>
  <si>
    <t>TAMPA EM CONCRETO ARMADO DIMENSÃO 60X60X5CM PARA CAIXA INSPEÇÃO/FOSSA SÉPTICA</t>
  </si>
  <si>
    <t>MONTAGEM E DESMONTAGEM DE FÔRMA DE LAJE MACIÇA COM ÁREA MÉDIA MENOR OU IGUAL A 20 M², PÉ-DIREITO SIMPLES, EM CHAPA DE MADEIRA COMPENSADA RESINADA, 4 UTILIZAÇÕES. AF_12/2015</t>
  </si>
  <si>
    <t>ARMAÇÃO DE ESTRUTURAS DE CONCRETO ARMADO, EXCETO VIGAS, PILARES, LAJES E FUNDAÇÕES PROFUNDAS (DE EDIFÍCIOS DE MÚLTIPLOS PAVIMENTOS, EDIFICAÇÃO TÉRREA OU SOBRADO), UTILIZANDO AÇO CA-60 DE 5.0 MM - MONTAGEM. AF_12/2015</t>
  </si>
  <si>
    <t>KG</t>
  </si>
  <si>
    <t>ARMAÇÃO DE ESTRUTURAS DE CONCRETO ARMADO, EXCETO VIGAS, PILARES, LAJES E FUNDAÇÕES PROFUNDAS (DE EDIFÍCIOS DE MÚLTIPLOS PAVIMENTOS, EDIFICAÇÃO TÉRREA OU SOBRADO), UTILIZANDO AÇO CA-50 DE 8.0 MM - MONTAGEM. AF_12/2015</t>
  </si>
  <si>
    <t>ARMAÇÃO DE ESTRUTURAS DE CONCRETO ARMADO, EXCETO VIGAS, PILARES, LAJES E FUNDAÇÕES PROFUNDAS (DE EDIFÍCIOS DE MÚLTIPLOS PAVIMENTOS, EDIFICAÇÃO TÉRREA OU SOBRADO), UTILIZANDO AÇO CA-50 DE 10.0 MM - MONTAGEM. AF_12/2015</t>
  </si>
  <si>
    <t>ARMAÇÃO DE ESTRUTURAS DE CONCRETO ARMADO, EXCETO VIGAS, PILARES, LAJES E FUNDAÇÕES PROFUNDAS (DE EDIFÍCIOS DE MÚLTIPLOS PAVIMENTOS, EDIFICAÇÃO TÉRREA OU SOBRADO), UTILIZANDO AÇO CA-50 DE 12.5 MM - MONTAGEM. AF_12/2015</t>
  </si>
  <si>
    <t>04.05</t>
  </si>
  <si>
    <t>FILTRO ANAERÓBICO - 03 UNIDADES</t>
  </si>
  <si>
    <t>LEITO FILTRANTE - FORNECIMENTO E ENCHIMENTO COM BRITA NO. 4</t>
  </si>
  <si>
    <t>ARMAÇÃO DE ESTRUTURAS DE CONCRETO ARMADO, EXCETO VIGAS, PILARES, LAJES E FUNDAÇÕES PROFUNDAS (DE EDIFÍCIOS DE MÚLTIPLOS PAVIMENTOS, EDIFICAÇÃO TÉRREA OU SOBRADO), UTILIZANDO AÇO CA-50 DE 6.3 MM - MONTAGEM. AF_12/2015</t>
  </si>
  <si>
    <t>04.06</t>
  </si>
  <si>
    <t>CERCA</t>
  </si>
  <si>
    <t>CERCA COM MOURÕES DE CONCRETO, SEÇÃO "T" PONTA INCLINADA, 10X10CM, ESPAÇAMENTO DE 3M, CRAVADOS 0,50M, COM 11 FIOS DE ARAME FARPADO Nº 16</t>
  </si>
  <si>
    <t>04.07</t>
  </si>
  <si>
    <t>ARRIMO</t>
  </si>
  <si>
    <t>MURO DE ARRIMO DE ALVENARIA DE PEDRA ARGAMASSADA</t>
  </si>
  <si>
    <t>CAMADA DRENANTE COM BRITA NÚMERO 2</t>
  </si>
  <si>
    <t>TUBO PVC DN 100 MM PARA DRENAGEM - FORNECIMENTO E INSTALAÇÃO</t>
  </si>
  <si>
    <t>FORNECIMENTO/INSTALAÇÃO DE MANTA BIDIM RT-31</t>
  </si>
  <si>
    <t>04.08</t>
  </si>
  <si>
    <t>CALÇADAS</t>
  </si>
  <si>
    <t>PISO INDUSTRIAL ALTA RESISTÊNCIA, ESPESSURA 12MM, INCLUSO JUNTAS DE DILATAÇÃO PLÁSTICAS E ACABAMENTO SEMI RUGOSO</t>
  </si>
  <si>
    <t>MODELO 09418/ORSE</t>
  </si>
  <si>
    <t>FORNECIMENTO E INSTALAÇÃO DE PISO TÁTIL DIRECIONAL E DE ALERTA, EM PLACAS DE 25X25CM EM CONCRETO, SOBRE BASE CIMENTADA, INCLUINDO PREPARAÇÃO DA SUPERFÍCIE.</t>
  </si>
  <si>
    <t xml:space="preserve">SERVIÇOS PRELIMINARES </t>
  </si>
  <si>
    <t>73992/1U</t>
  </si>
  <si>
    <t>LOCAÇÃO CONVENCIONAL DE OBRA, ATRAVÉS DE GABARITO DE TÁBUAS CORRIDAS PONTALETADAS A CADA 1,50M, SEM REAPROVEITAMENTO</t>
  </si>
  <si>
    <t>MOVIMENTO DE TERRA</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</si>
  <si>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</si>
  <si>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</si>
  <si>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MODELO 02505/ORSE</t>
  </si>
  <si>
    <t>ESCAVAÇÃO DE VALA PROF. 1,50M A 3,00M, MATERIAL DE 2ª CATEGORIA COM RETROESCAVADEIRA</t>
  </si>
  <si>
    <t>MODELO 04502/ORSE</t>
  </si>
  <si>
    <t>ESCAVAÇÃO MANUAL DE VALA OU CAVA EM MATERIAL DE 3ª CATEGORIA, PROFUNDIDADE ATÉ 2,00 m, COM USO DE EXPLOSIVOS E PERFURAÇÃO MECÂNICA</t>
  </si>
  <si>
    <t>MODELO 94342 SINAPI</t>
  </si>
  <si>
    <t>ATERRO MANUAL DE CAIXÃO COM AREIA PARA ATERRO E COMPACTAÇÃO MECANIZADA, CONSIDERANDO TAXA DE EMPOLAMENTO 10%. AF_05/2016</t>
  </si>
  <si>
    <t>MODELO SINAPI 94318</t>
  </si>
  <si>
    <t>ATERRO MECANIZADO DE VALA COM RETROESCAVADEIRA (CAPACIDADE DA CAÇAMBA DA RETRO: 0,26 M³ / POTÊNCIA: 88 HP), LARGURA DE 0,8 A 1,5 M, PROFUNDIDADE DE 1,5 A 3,0 M, COM BARRO PARA ATERRO. AF_05/2016</t>
  </si>
  <si>
    <t>09.03</t>
  </si>
  <si>
    <t>FUNDAÇÃO</t>
  </si>
  <si>
    <t>CONCRETO USINADO BOMBEÁVEL, CLASSE DE RESISTÊNCIA C45, COM BRITA 0 E 1, SLUMP = 100 +/- 20 MM, INCLUI SERVIÇO DE BOMBEAMENTO (NBR 8953)</t>
  </si>
  <si>
    <t>FORMA EM TÁBUA PARA CONCRETO EM FUNDAÇÃO, COM REAPROVEITAMENTO 2X.</t>
  </si>
  <si>
    <t>ESCORAMENTO DE VALAS COM PRANCHÕES METÁLICOS - ÁREA CRAVADA</t>
  </si>
  <si>
    <t>ESCORAMENTO DE VALAS COM PRANCHÕES METÁLICOS - ÁREA NÃO CRAVADA</t>
  </si>
  <si>
    <t>ARMAÇÃO DE ESTRUTURAS DE CONCRETO ARMADO, EXCETO VIGAS, PILARES, LAJES E FUNDAÇÕES PROFUNDAS (DE EDIFÍCIOS DE MÚLTIPLOS PAVIMENTOS, EDIFICAÇÃO TÉRREA OU SOBRADO), UTILIZANDO AÇO CA-50 DE 16.0 MM - MONTAGEM. AF_12/2015</t>
  </si>
  <si>
    <t>09.04</t>
  </si>
  <si>
    <t>ESTRUTURA</t>
  </si>
  <si>
    <t>05.006.000041.SER</t>
  </si>
  <si>
    <t>FORMA PARA PILARES, COM CHAPA COMPENSADA PLASTIFICADA, E=12MM - 3 REAPROVEITAMENTOS</t>
  </si>
  <si>
    <t>05.006.000068.SER</t>
  </si>
  <si>
    <t>FORMA PARA VIGAS, COM CHAPA COMPENSADA PLASTIFICADA, E=12MM - 3 REAPROVEITAMENTOS</t>
  </si>
  <si>
    <t>JUNTA DE DILATAÇÃO PARA IMPERMEABILIZAÇÃO, COM SELANTE ELÁSTICO MONOCOMPONENTE A BASE DE POLIURETANO, DIMENSÕES 1X1CM.</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</si>
  <si>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</si>
  <si>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</si>
  <si>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</si>
  <si>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</si>
  <si>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</si>
  <si>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</si>
  <si>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</si>
  <si>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</si>
  <si>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AF_12/2015_P</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</si>
  <si>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</si>
  <si>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</si>
  <si>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</si>
  <si>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LANÇAMENTO COM USO DE BOMBA, ADENSAMENTO E ACABAMENTO DE CONCRETO EM ESTRUTURAS. AF_12/2015</t>
  </si>
  <si>
    <t>MONTAGEM E DESMONTAGEM DE FÔRMA PARA ESCADAS, COM 2 LANCES, EM CHAPA DE MADEIRA COMPENSADA RESINADA, 4 UTILIZAÇÕES.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</si>
  <si>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</si>
  <si>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</si>
  <si>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</si>
  <si>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</si>
  <si>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ESTRUTURA METALICA</t>
  </si>
  <si>
    <t>ESTRUTURA METÁLICA EM AÇO LAMINADO A 572 E AÇO DOBRADO A-36 COMPOSTA POR VIGAS TIPO I W 250 UDC E CHAPA COM JATEAMENTO ABRASIVO PADRÃO AS 2.1/2,PINTURA DE FUNDO EM PRIMER EPOXÍDICO RICO EM ZINCO 01 DEMÃO ( 75um), PINTURA INTERMEDIÁRIA EM ESMALTE EPOXÍDICO 01 DEMÃO ( 125 um ) E PINTURA DE ACABAMENTO EM ESMALTE POLIURETÂNICO ALIFÁTICO 01 DEMÃO ( 75um ) ESPESSURA TOTAL BASE SECA DE 275um.</t>
  </si>
  <si>
    <t>LAJE 1 B25</t>
  </si>
  <si>
    <t>LAJE TRELIÇADA (TETO 1) PRÉ FABRICADA PARA PISO; B-25, COM MATERIAL DE ENCHIMENTO EM BLOCO DE EPS, CAPEAMENTO E PREENCHIMENTO DAS NERVURAS EM CONCRETO FCK 45MPA, INCLUINDO FAIXAS DE TRAVAMENTO E TODAS AS ARMADURAS: COMPLEMENTAR DE REFORÇO; NEGATIVAS; POSITIVAS; TELA SOLDADA, CONFORME PROJETO INCLUSIVE ESCORAMENTO METÁLICO.</t>
  </si>
  <si>
    <t>LAJE 2 B25</t>
  </si>
  <si>
    <t>LAJE TRELIÇADA (TETO 2) PRÉ FABRICADA PARA PISO; B-25, COM MATERIAL DE ENCHIMENTO EM BLOCO DE EPS, CAPEAMENTO E PREENCHIMENTO DAS NERVURAS EM CONCRETO FCK 45MPA, INCLUINDO FAIXAS DE TRAVAMENTO E TODAS AS ARMADURAS: COMPLEMENTAR DE REFORÇO; NEGATIVAS; POSITIVAS; TELA SOLDADA, CONFORME PROJETO INCLUSIVE ESCORAMENTO METÁLICO.</t>
  </si>
  <si>
    <t>LAJE 3 B25</t>
  </si>
  <si>
    <t>LAJE TRELIÇADA (TETO 3) PRÉ FABRICADA PARA PISO; B-25, COM MATERIAL DE ENCHIMENTO EM BLOCO DE EPS, CAPEAMENTO E PREENCHIMENTO DAS NERVURAS EM CONCRETO FCK 45MPA, INCLUINDO FAIXAS DE TRAVAMENTO E TODAS AS ARMADURAS: COMPLEMENTAR DE REFORÇO; NEGATIVAS; POSITIVAS; TELA SOLDADA, CONFORME PROJETO INCLUSIVE ESCORAMENTO METÁLICO</t>
  </si>
  <si>
    <t>LAJE COB.B25</t>
  </si>
  <si>
    <t>LAJE TRELIÇADA (COBERTA) PRÉ FABRICADA PARA COBERTURA; B-25, COM MATERIAL DE ENCHIMENTO EM BLOCO DE EPS, CAPEAMENTO E PREENCHIMENTO DAS NERVURAS EM CONCRETO FCK 45MPA, INCLUINDO FAIXAS DE TRAVAMENTO E TODAS AS ARMADURAS: COMPLEMENTAR DE REFORÇO; NEGATIVAS; POSITIVAS; TELA SOLDADA, CONFORME PROJETO INCLUSIVE ESCORAMENTO.</t>
  </si>
  <si>
    <t>09.05</t>
  </si>
  <si>
    <t xml:space="preserve">PAREDES E DIVISÓRIAS. </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</si>
  <si>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</si>
  <si>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</si>
  <si>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COM VÃOS E ARGAMASSA DE ASSENTAMENTO COM PREPARO EM BETONEIRA.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</si>
  <si>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</si>
  <si>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</si>
  <si>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MENOR QUE 6M² COM VÃOS E ARGAMASSA DE ASSENTAMENTO COM PREPARO EM BETONEIRA. AF_06/2014</t>
  </si>
  <si>
    <t>87519U</t>
  </si>
  <si>
    <t>ALVENARIA DE VEDAÇÃO DE BLOCOS CERÂMICOS FURADOS NA HORIZONTAL DE 9X19X19CM (ESPESSURA 9CM) DE PAREDES COM ÁREA LÍQUIDA MAIOR OU IGUAL A 6M² COM VÃOS E ARGAMASSA DE ASSENTAMENTO COM PREPARO EM BETONEIRA. AF_06/2014</t>
  </si>
  <si>
    <t>93186U</t>
  </si>
  <si>
    <t>VERGA MOLDADA IN LOCO EM CONCRETO PARA JANELAS COM ATÉ 1,5 M DE VÃO. AF_03/2016</t>
  </si>
  <si>
    <t>93187U</t>
  </si>
  <si>
    <t>VERGA MOLDADA IN LOCO EM CONCRETO PARA JANELAS COM MAIS DE 1,5 M DE VÃO. AF_03/2016</t>
  </si>
  <si>
    <t>93188U</t>
  </si>
  <si>
    <t>VERGA MOLDADA IN LOCO EM CONCRETO PARA PORTAS COM ATÉ 1,5 M DE VÃO. AF_03/2016</t>
  </si>
  <si>
    <t>93189U</t>
  </si>
  <si>
    <t>VERGA MOLDADA IN LOCO EM CONCRETO PARA PORTAS COM MAIS DE 1,5 M DE VÃO. AF_03/2016</t>
  </si>
  <si>
    <t>93196U</t>
  </si>
  <si>
    <t>CONTRAVERGA MOLDADA IN LOCO EM CONCRETO PARA VÃOS DE ATÉ 1,5 M DE COMPRIMENTO. AF_03/2016</t>
  </si>
  <si>
    <t>93197U</t>
  </si>
  <si>
    <t>CONTRAVERGA MOLDADA IN LOCO EM CONCRETO PARA VÃOS DE MAIS DE 1,5 M DE COMPRIMENTO. AF_03/2016</t>
  </si>
  <si>
    <t>93202U</t>
  </si>
  <si>
    <t>FIXAÇÃO (ENCUNHAMENTO) DE ALVENARIA DE VEDAÇÃO COM TIJOLO MACIÇO. AF_03/2016</t>
  </si>
  <si>
    <t>CANTONEIRA ARRED</t>
  </si>
  <si>
    <t>FORNECIMENTO E INSTALAÇÃO DE ACABAMENTO EM CANTONEIRA ALUMÍNIO ARREDONDADA (SL)</t>
  </si>
  <si>
    <t>DIV ACUSTICA</t>
  </si>
  <si>
    <t>FORNECIMENTO E INSTALAÇÃO DE DIVISÓRIA ACÚSTICA PISO TETO LINHA SPAZIO 600, PAINÉIS MONOBLOCOS ESPESSURA 60MM, MIOLO EM LÃ DE ROCHA, ESTRUTURA EM PERFIL DE ALUMÍNIO EXTRUDADO, SISTEMA DE RODAPÉ COM SHAFT FABRICANTE DIVIFORMA OU SIMILAR</t>
  </si>
  <si>
    <t>DIV.SL</t>
  </si>
  <si>
    <t>FORNECIMENTO E ASSENTAMENTO DE DIVISÓRIA EM PAINEL SL , PADRÃO FLUSH CONFORME AS GMPS ( LISO, SEM ARESTAS E IMPERMEÁVEL) COM ENCAIXE EM SISTEMA TIPO MF , NÚCLEO TERMOISOLANTE EM PUR ( POLIURETANO) ESPESSURA 50MM E REVESTIMENTO EM AÇO GALVALUME COM PRÉ PINTURA NA COR BRANCO RAL 9003 FABRICANTE DANICA OU SIMILAR</t>
  </si>
  <si>
    <t>MODELO 07246/ORSE</t>
  </si>
  <si>
    <t>FORNECIMENTO E ASSENTAMENTO DE BRISE PRÉ MOLDADO EM CONCRETO APARENTE LARGURA 60CM ESPESSURA 10CM ALTURA 160CM COM ARGAMASSA DE CIMENTO E AREIA TRAÇO 1:3</t>
  </si>
  <si>
    <t>MODELO 79627 SINAPI</t>
  </si>
  <si>
    <t>FORNECIMENTO E ASSENTAMENTO DIVISÓRIA EM GRANITO NATURAL POLIDO NAS DUAS FACES TIPO CINZA ANDORINHA, ESPESSURA = 2CM, ASSENTADO COM ARGAMASSA CIMENTO E AREIA TRAÇO 1:4, ARREMATE EM CIMENTO BRANCO, EXCLUSIVE FERRAGENS</t>
  </si>
  <si>
    <t>MODELOSINAPI73937/5</t>
  </si>
  <si>
    <t>FORNECIMENTO E INSTALAÇÃO DE COBOGÓ PRÉ MOLDADO EM CONCRETO (ELEMENTO VAZADO) DIMENSÃO 35 X 655 X 655CM , ASSENTADO COM ARGAMASSA TRAÇO 1:4 ( CIMENTO E AREIA MÉDIA NÃO PENEIRADA).</t>
  </si>
  <si>
    <t>P DIV PISO TETO</t>
  </si>
  <si>
    <t>FORNECIMENTO E ASSENTAMENTO DE PORTA PARA DIVISÓRIA ACÚSTICA TIPO PISO TETO, MIOLO EM LÃ DE ROCHA, DIMENSÃO 0.90M COM PAINEL CEGO ATÉ ALTURA 2.70M E BANDEIRA CEGA ATÉ ALTURA 2.80M</t>
  </si>
  <si>
    <t>PDIV.1</t>
  </si>
  <si>
    <t>FORNECIMENTO E ASSENTAMENTO DE PORTA PARA DIVISÓRIA TIPO PDIV.1; DE GIRO MANUAL; MODELO SL EC-P/V STD DIMENSÃO 800X2135X50MM COM NÚCLEO TERMOISOLANTE EM LDR- LÃ DE ROCHA- E REVESTIMENTO EM AÇO GALVALUME COM PRÉ PINTURA NA COR BRANCO RAL 9003, VEDAÇÃO INFERIOR RETRÁTIL, FIXAÇÃO EM PAINEL 50MM, SEM INTERTRAVAMENTO E ORIENTAÇÃO DE ABERTURA PARA DIREITA FABRICANTE DANICA OU SIMILAR</t>
  </si>
  <si>
    <t>PDIV.2</t>
  </si>
  <si>
    <t>FORNECIMENTO E ASSENTAMENTO DE PORTA DE DIVISÓRIA TIPO PDIV.2; DE GIRO MANUAL; MODELO SL EC-P/V STD DIMENSÃO 800X2135X50MM COM NÚCLEO TERMOISOLANTE EM LDR- LÃ DE ROCHA- E REVESTIMENTO EM AÇO GALVALUME COM PRÉ PINTURA NA COR BRANCO RAL 9003, VEDAÇÃO INFERIOR RETRÁTIL, FIXAÇÃO EM PAINEL 50MM, SEM INTERTRAVAMENTO E ORIENTAÇÃO DE ABERTURA PARA ESQUERDA FABRICANTE DANICA OU SIMILAR</t>
  </si>
  <si>
    <t>09.06</t>
  </si>
  <si>
    <t>COBERTA</t>
  </si>
  <si>
    <t>MASSA ÚNICA, PARA RECEBIMENTO DE PINTURA, EM ARGAMASSA TRAÇO 1:2:8, PREPARO MECÂNICO COM BETONEIRA 400L, APLICADA MANUALMENTE EM FACES INTERNAS DE PAREDES, ESPESSURA DE 20MM, COM EXECUÇÃO DE TALISCAS. AF_06/2014</t>
  </si>
  <si>
    <t>CHAPISCO APLICADO EM ALVENARIAS E ESTRUTURAS DE CONCRETO INTERNAS, COM COLHER DE PEDREIRO. ARGAMASSA TRAÇO 1:3 COM PREPARO EM BETONEIRA 400L. AF_06/2014</t>
  </si>
  <si>
    <t>TRAMA DE AÇO COMPOSTA POR TERÇAS PARA TELHADOS DE ATÉ 2 ÁGUAS PARA TELHA ONDULADA DE FIBROCIMENTO, METÁLICA, PLÁSTICA OU TERMOACÚSTICA, INCLUSO TRANSPORTE VERTICAL. AF_12/2015</t>
  </si>
  <si>
    <t>CALHA EM CHAPA DE AÇO GALVANIZADO NÚMERO 24, DESENVOLVIMENTO DE 50 CM, INCLUSO TRANSPORTE VERTICAL. AF_06/2016</t>
  </si>
  <si>
    <t>CALHA EM CHAPA DE AÇO GALVANIZADO NÚMERO 24, DESENVOLVIMENTO DE 100 CM, INCLUSO TRANSPORTE VERTICAL. AF_06/2016</t>
  </si>
  <si>
    <t>ALGEROZ</t>
  </si>
  <si>
    <t>ALGEROZ EM CONCRETO ARMADO FCK 20MPA LARGURA 0,30M ESPESSURA 0,05M</t>
  </si>
  <si>
    <t>COBERTA POLICARBONAT</t>
  </si>
  <si>
    <t>FORNECIMENTO E ASSENTAMENTO DE COBERTURA EM CHAPA DE POLICARBONATO TIPO ALVEOLAR ESPESSURA 10MM NAS CORES INDICADAS NO PROJETO EXECUTIVO DE ARQUITETURA INCLUSIVE ESTRUTURA DE APLICAÇÃO EM ALUMÍNIO EMBORRACHADO</t>
  </si>
  <si>
    <t>COMP.ESC.MARINHEIRO</t>
  </si>
  <si>
    <t>FORNECIMENTO E INSTALAÇÃO DE ESCADA TIPO MARINHEIRO EM TUBO AÇO GALVANIZADO 1.1/2", COM PINTURA EM ESMALTE SINTÉTICO, DUAS DEMÃOS, INCLUSO UMA DEMÃO FUNDO ÓXIDO DE FERRO/ZARCÃO, CHUMBADA NA ESTRUTURA CONFORME INDICAÇÃO PROJETO (CAIXA D´ÁGUA).</t>
  </si>
  <si>
    <t>MODELO 00254/ORSE</t>
  </si>
  <si>
    <t>FORNECIMENTO E INSTALAÇÃO CUMEEIRA PARA TELHA DE AÇO GALVALUME PERFIL TRAPEZOIDAL, A = 40 MM, E = 0,65 MM, SEM PINTURA, INCLUSO ACESSÓRIOS DE FIXAÇÃO</t>
  </si>
  <si>
    <t>MODELO SINAPI 94213</t>
  </si>
  <si>
    <t>TELHAMENTO COM TELHA DE AÇO GALVALUME PERFIL TRAPEZOIDAL E = 0,65 MM, COM ATÉ 2 ÁGUAS, INCLUSO ACESSÓRIOS DE FIXAÇÃO E IÇAMENTO. AF_06/2016</t>
  </si>
  <si>
    <t>IMPERMEABILIZAÇÃO</t>
  </si>
  <si>
    <t>IMPERMEABILIZAÇÃO DE ÁREAS MOLHADAS ( SANITÁRIOS ), COM EMULSÃO ASFÁLTICA COM ELASTÔMEROS, 3 DEMÃOS</t>
  </si>
  <si>
    <t>IMPERMEABILIZAÇÃO DE SUPERFÍCIE COM MANTA ASFÁLTICA PROTEGIDA COM FILME DE ALUMÍNIO GOFRADO ( ESPESSURA 0,8MM), INCLUSO APLICAÇÃO DE EMULSÃO ASFÁLTICA, E=3MM.</t>
  </si>
  <si>
    <t xml:space="preserve">REVESTIMENTO </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</si>
  <si>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</si>
  <si>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</si>
  <si>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</si>
  <si>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MECÂNICO COM BETONEIRA 400 L, APLICADA MANUALMENTE EM PANOS CEGOS DE FACHADA (SEM PRESENÇA DE VÃOS), ESPESSURA DE 25 MM. AF_06/2014</t>
  </si>
  <si>
    <t>CHAPISCO APLICADO NO TETO, COM ROLO PARA TEXTURA ACRÍLICA. ARGAMASSA TRAÇO 1:4 E EMULSÃO POLIMÉRICA (ADESIVO) COM PREPARO EM BETONEIRA 400L. AF_06/2014</t>
  </si>
  <si>
    <t>CHAPISCO APLICADO EM ALVENARIA (SEM PRESENÇA DE VÃOS) E ESTRUTURAS DE CONCRETO DE FACHADA, COM COLHER DE PEDREIRO. ARGAMASSA TRAÇO 1:3 COM PREPARO EM BETONEIRA 400L. AF_06/2014</t>
  </si>
  <si>
    <t>CHAPISCO APLICADO EM ALVENARIA (COM PRESENÇA DE VÃOS) E ESTRUTURAS DE CONCRETO DE FACHADA, COM COLHER DE PEDREIRO. ARGAMASSA TRAÇO 1:3 COM PREPARO EM BETONEIRA 400L. AF_06/2014</t>
  </si>
  <si>
    <t>MASSA ÚNICA, PARA RECEBIMENTO DE PINTURA, EM ARGAMASSA TRAÇO 1:2:8, PREPARO MECÂNICO COM BETONEIRA 400L, APLICADA MANUALMENTE EM TETO, ESPESSURA DE 20MM, COM EXECUÇÃO DE TALISCAS. AF_03/2015</t>
  </si>
  <si>
    <t>MOD SINAPI 87242</t>
  </si>
  <si>
    <t>REVESTIMENTO CERÂMICO PARA PAREDES EXTERNAS EM PASTILHAS DE PORCELANA 5 X 5 CM (PLACAS DE 30 X 30 CM) REF M12596 LINHA PODIUM FABRICANTE ATLAS OU SIMILAR, ALINHADAS A PRUMO, APLICADO EM PANOS COM VÃOS. AF_06/2014</t>
  </si>
  <si>
    <t>MOD SINAPI 87242 A</t>
  </si>
  <si>
    <t>REVESTIMENTO CERÂMICO PARA PAREDES EXTERNAS EM PASTILHAS DE PORCELANA 5 X 5 CM (PLACAS DE 30 X 30 CM) REF SG8423 JAMAICA FABRICANTE ATLAS OU SIMILAR, ALINHADAS A PRUMO, APLICADO EM PANOS COM VÃOS. AF_06/2014</t>
  </si>
  <si>
    <t>MOD SINAPI 87242 C</t>
  </si>
  <si>
    <t>REVESTIMENTO CERÂMICO PARA PAREDES EXTERNAS EM PASTILHAS DE PORCELANA 5 X 5 CM (PLACAS DE 30 X 30 CM) REF SG11975 IBARRA FABRICANTE ATLAS OU SIMILAR, ALINHADAS A PRUMO, APLICADO EM PANOS COM VÃOS. AF_06/2014</t>
  </si>
  <si>
    <t>MOD SINAPI 87242 D</t>
  </si>
  <si>
    <t>REVESTIMENTO CERÂMICO PARA PAREDES EXTERNAS EM PASTILHAS DE PORCELANA 5 X 5 CM (PLACAS DE 30 X 30 CM) REF SG8010 AÇORES FABRICANTE ATLAS OU SIMILAR, ALINHADAS A PRUMO, APLICADO EM PANOS COM VÃOS. AF_06/2014</t>
  </si>
  <si>
    <t>MOD SINAPI 87243</t>
  </si>
  <si>
    <t>REVESTIMENTO CERÂMICO PARA PAREDES EXTERNAS EM PASTILHAS DE PORCELANA 5 X 5 CM (PLACAS DE 30 X 30 CM) REF M12596 LINHA PODIUM FABRICANTE ATLAS OU SIMILAR, ALINHADAS A PRUMO, APLICADO EM PANOS SEM VÃOS. AF_06/2014</t>
  </si>
  <si>
    <t>MOD SINAPI 87243 B</t>
  </si>
  <si>
    <t>REVESTIMENTO CERÂMICO PARA PAREDES EXTERNAS EM PASTILHAS DE PORCELANA 5 X 5 CM (PLACAS DE 30 X 30 CM) REF SG8010 AÇORES FABRICANTE ATLAS OU SIMILAR, ALINHADAS A PRUMO, APLICADO EM PANOS SEM VÃOS. AF_06/2014</t>
  </si>
  <si>
    <t>MOD SINAPI 88786</t>
  </si>
  <si>
    <t>REVESTIMENTO CERÂMICO PARA PAREDES EXTERNAS EM PASTILHAS DE PORCELANA 2,5 X 2,5 CM (PLACAS DE 30 X 30 CM) REF M12597 VERDE PODIUM, ALINHADAS A PRUMO, APLICADO EM PANOS COM VÃOS. AF_10/2014</t>
  </si>
  <si>
    <t>MOD SINAPI 88786 A</t>
  </si>
  <si>
    <t>REVESTIMENTO CERÂMICO PARA PAREDES EXTERNAS EM PASTILHAS DE PORCELANA 2,5 X 2,5 CM (PLACAS DE 30 X 30 CM) REF M12561 BEGE PODIUM, ALINHADAS A PRUMO, APLICADO EM PANOS COM VÃOS. AF_10/2014</t>
  </si>
  <si>
    <t>MOD SINAPI 88787</t>
  </si>
  <si>
    <t>REVESTIMENTO CERÂMICO PARA PAREDES EXTERNAS EM PASTILHAS DE PORCELANA 2,5 X 2,5 CM (PLACAS DE 30 X 30 CM) REF M12561 BEGE PODIUM, ALINHADAS A PRUMO, APLICADO EM PANOS SEM VÃOS. AF_10/2014</t>
  </si>
  <si>
    <t>MOD SINAPI 88787 A</t>
  </si>
  <si>
    <t>REVESTIMENTO CERÂMICO PARA PAREDES EXTERNAS EM PASTILHAS DE PORCELANA 2,5 X 2,5 CM (PLACAS DE 30 X 30 CM) REF M12597 VERDE PODIUM, ALINHADAS A PRUMO, APLICADO EM PANOS SEM VÃOS. AF_10/2014</t>
  </si>
  <si>
    <t>MODELO 04266/ORSE</t>
  </si>
  <si>
    <t>JUNTA DE MOVIMENTAÇÃO 1.00X1.00CM EM SELANTE NA COR CINZA TIPO VEDAFLEX OU SIMILAR DE IGUAL OU MELHOR QUALIDADE INCLUSIVE MATERIAL DE ENCHIMENTO EM ESPUMA TARUCEL 10MM MARCA VEDACIT OU SIMILAR - FORNECIMENTO E INSTALAÇÃO</t>
  </si>
  <si>
    <t>MODELO 10869/ORSE</t>
  </si>
  <si>
    <t>REJUNTAMENTO DE PASTILHA EM PORCELANA DIMENSÃO 2,5X2,5CM COM REJUNTE FLEXÍVEL NA COR INDICADA EM PROJETO EXECUTIVO DE ARQUITETURA</t>
  </si>
  <si>
    <t>MODELO 10870/ORSE</t>
  </si>
  <si>
    <t>REJUNTAMENTO DE PASTILHA EM PORCELANA DIMENSÃO 5X5CM COM REJUNTE FLEXÍVEL NA COR INDICADA EM PROJETO EXECUTIVO DE ARQUITETURA</t>
  </si>
  <si>
    <t>MODELO SINAPI 87270</t>
  </si>
  <si>
    <t>MODELO SINAPI 87271</t>
  </si>
  <si>
    <t>FORRO</t>
  </si>
  <si>
    <t>FORRO ACARTONADO</t>
  </si>
  <si>
    <t>FORNECIMENTO E APLICAÇÃO DE FORRO FIXO EM GESSO ACARTONADO FGE EM CHAPA DRY WALL RT BR ESPESSURA 12.5MM ESTRUTURADO INCLUSIVE TODOS ELEMENTOS DE FIXAÇÃO ( CANALETA EM AÇO GALVANIZADO, TIRANTES E SUPORTE NIVELADOR )</t>
  </si>
  <si>
    <t>FORRO ACUSTICO GESSO</t>
  </si>
  <si>
    <t>FORNECIMENTO E APLICAÇÃO DE FORRO ACÚSTICO EM PLACAS REMOVÍVEIS DE GESSO ACARTONADO MÓDULO DE .625X.625M TIPO GYPTONE QUATTRO 20 ( PERFURAÇÃO QUADRADA ) E ABA LISA APLICADO SOBRE PERFIL MODULADO À CADA .625M FABRICANTE PLACO OU SIMILAR</t>
  </si>
  <si>
    <t>FORRO PVC REMOVÍVEL</t>
  </si>
  <si>
    <t>FORNECIMENTO E APLICAÇÃO DE FORRO EM PLACAS REMOVÍVEIS DE PVC, MÓDULO DE .625 X .625 M, PLACA .618 X .618 M, COR BRANCA LISO, INCLUINDO ESTRUTURA DE APOIO E SUSTENTAÇÃO EM CANTONEIRAS "T" DE AÇO GALVANIZADO COM PINTURA EPÓXI NA COR BRANCA E TIRANTES METÁLICOS PRESOS NA LAJE, VIPAL</t>
  </si>
  <si>
    <t xml:space="preserve">ESQUADRIA DE MADEIRA </t>
  </si>
  <si>
    <t>PL 1</t>
  </si>
  <si>
    <t>FORNECIMENTO E ASSENTAMENTO DE PORTA PARA BOX WC TIPO PL1 DIM.0,80X1,60M EM LAMINADO MELAMÍNICO ESTRUTURAL TS-10MM COM ACABAMENTO TEXTURIZADO DUPLA FACE NA COR GELO; BATENTES EM PERFIL DE ALUMÍNIO ANODIZADO NA COR NATURAL; COM DOBRADIÇAS AUTOMÁTICAS TIPO SELF CLOSING EM LIGA ESPECIAL DE ALUMÍNIO ACABAMENTO ANODIZADO FOSCO ACETINADO E FECHADURA UNIVERSAL TIPO TARJETA LIVRE OCUPADO E PUXADOR TUBULAR EM ALUMÍNIO 400MM</t>
  </si>
  <si>
    <t>PL 2</t>
  </si>
  <si>
    <t>FORNECIMENTO E ASSENTAMENTO DE PORTA PARA BOX WC TIPO PL 2 DIM.0,80X1,60M EM LAMINADO MELAMÍNICO ESTRUTURAL TS-10MM COM ACABAMENTO TEXTURIZADO DUPLA FACE NA COR GELO; BATENTES EM PERFIL DE ALUMÍNIO ANODIZADO NA COR NATURAL; COM DOBRADIÇAS AUTOMÁTICAS TIPO SELF CLOSING EM LIGA ESPECIAL DE ALUMÍNIO ACABAMENTO ANODIZADO FOSCO ACETINADO E FECHADURA UNIVERSAL TIPO TARJETA LIVRE OCUPADO</t>
  </si>
  <si>
    <t>PORTA 150</t>
  </si>
  <si>
    <t>FORNECIMENTO E ASSENTAMENTO DE PORTA DE GIRO 2 FOLHAS EM MADEIRA TIPO PM8, DIM.1,50X2,10M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t>
  </si>
  <si>
    <t>PORTA 150 VISOR</t>
  </si>
  <si>
    <t>FORNECIMENTO E ASSENTAMENTO DE PORTA DE GIRO 2 FOLHAS EM MADEIRA TIPO PM7, DIM.1,50X2,10M COM GRADE EM MADEIRA MACIÇA MAÇARANDUBA COM ACABAMENTO PARA VERNIZ; VISOR EM VIDRO LISO TRANSPARENTE 4MM;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t>
  </si>
  <si>
    <t>PORTA 70</t>
  </si>
  <si>
    <t>FORNECIMENTO E ASSENTAMENTO DE PORTA DE GIRO 1 FOLHA EM MADEIRA TIPO PM6, DIM.0,70X2,10M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t>
  </si>
  <si>
    <t>PORTA 80</t>
  </si>
  <si>
    <t>FORNECIMENTO E ASSENTAMENTO DE PORTA DE GIRO 1 FOLHA EM MADEIRA TIPO PM5, DIM.0,80X2,10M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t>
  </si>
  <si>
    <t>PORTA 80 VISOR</t>
  </si>
  <si>
    <t>FORNECIMENTO E ASSENTAMENTO DE PORTA DE GIRO 1 FOLHA EM MADEIRA TIPO PM4, DIM.0,80X2,10M COM GRADE EM MADEIRA MACIÇA MAÇARANDUBA COM ACABAMENTO PARA VERNIZ; VISOR EM VIDRO LISO TRANSPARENTE 4MM;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t>
  </si>
  <si>
    <t>PORTA 90</t>
  </si>
  <si>
    <t>FORNECIMENTO E ASSENTAMENTO DE PORTA DE GIRO 1 FOLHA EM MADEIRA TIPO PM2, DIM.0,90X2,10M COM GRADE EM MADEIRA MACIÇA MAÇARANDUBA COM ACABAMENTO PARA VERNIZ;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t>
  </si>
  <si>
    <t>PORTA 90 VISOR</t>
  </si>
  <si>
    <t>FORNECIMENTO E ASSENTAMENTO DE PORTA DE GIRO 1 FOLHA EM MADEIRA TIPO PM1, DIM.0,90X2,10M COM GRADE EM MADEIRA MACIÇA MAÇARANDUBA COM ACABAMENTO PARA VERNIZ; VISOR EM VIDRO LISO TRANSPARENTE 4MM; FOLHA SEMI OCA EM BLOCO COMPENSADO JATOBÁ DE 35MM; ESTRUTURA INTERNA EM MADEIRA MACIÇA; REVESTIDA EM LAMINADO MELAMÍNICO TEXTURIZADO NA COR CHUMBO REF PP 185 PERTECH OU SIMILAR; DOBRADIÇA 3"X21/2" REF. 85 LA FONTE; FECHADURA EXTERNA REF. 521 CRA LINHA RESIDENCE, LA FONTE OU SIMILAR DE IGUAL OU MELHOR QUALIDADE.</t>
  </si>
  <si>
    <t>PORTA 90 WC</t>
  </si>
  <si>
    <t>FORNECIMENTO E ASSENTAMENTO DE PORTA DE GIRO 1 FOLHA EM MADEIRA TIPO PM3, DIM.0,90X2,10M COM GRADE EM MADEIRA MACIÇA MAÇARANDUBA COM ACABAMENTO PARA VERNIZ; FOLHA SEMI OCA EM BLOCO COMPENSADO JATOBÁ DE 35MM; ESTRUTURA INTERNA EM MADEIRA MACIÇA; REVESTIDA EM LAMINADO MELAMÍNICO TEXTURIZADO NA COR CHUMBO REF PP 185 PERTECH OU SIMILAR E CHAPA DE AÇO INOX ESCOVADO; DOBRADIÇA 3"X21/2" REF. 85 LA FONTE; PUXADOR EM AÇO INOX DIM. 40CM; FECHADURA EXTERNA REF. 521 CRA LINHA RESIDENCE, LA FONTE OU SIMILAR DE IGUAL OU MELHOR QUALIDADE.</t>
  </si>
  <si>
    <t xml:space="preserve">ESQUADRIA DE ALUMÍNIO </t>
  </si>
  <si>
    <t>COMPOSIÇÃO JA1</t>
  </si>
  <si>
    <t>FORNECIMENTO E ASSENTAMENTO DE JANELA DE CORRER, EM ALUMÍNIO TIPO JA1, DIM 1,20X1,00M, NA LINHA 25, SUPREMA OU IMPERIAL 2.5, DA ALCOA, BELMETAL OU SIMILAR, ANODIZAÇÃO NA COR BRONZE, COM CONTRA-MARCO E ARREMATES EM ALUMÍNIO, FECHO EM ALUMÍNIO E TODOS OS ACESSÓRIOS INDICADOS PELO FABRICANTE, COM GUARNIÇÃO DE BORRACHA PARA OS VIDROS, SEM O FORNECIMENTO DOS VIDROS</t>
  </si>
  <si>
    <t>COMPOSIÇÃO JA2</t>
  </si>
  <si>
    <t>FORNECIMENTO E ASSENTAMENTO DE JANELA MAXIM-AR EM ALUMÍNIO TIPO JA2, DIM 1,20X0,50M, NA LINHA 25, SUPREMA OU IMPERIAL 2.5, DA ALCOA, BELMETAL OU SIMILAR, ANODIZAÇÃO NA COR BRONZE, COM CONTRA-MARCO E ARREMATES EM ALUMÍNIO, FECHO E BRAÇO EM ALUMÍNIO E TODOS OS ACESSÓRIOS INDICADOS PELO FABRICANTE, COM GUARNIÇÃO DE BORRACHA PARA OS VIDROS, SEM O FORNECIMENTO DOS VIDROS</t>
  </si>
  <si>
    <t>COMPOSIÇÃO JA3</t>
  </si>
  <si>
    <t>FORNECIMENTO E ASSENTAMENTO DE JANELA BOCA DE LOBO EM VIDRO TEMPERADO TIPO JA3 DIM Ø 0,50M NA COR FUMÊ ESPESSURA 6MM COM EM LATÃO ACABAMENTO CROMADO</t>
  </si>
  <si>
    <t>COMPOSIÇÃO JA4</t>
  </si>
  <si>
    <t>FORNECIMENTO E ASSENTAMENTO DE JANELA FIXA EM ALUMÍNIO TIPO JA4 DIM 0,50X0,50M, NA LINHA 25, SUPREMA OU IMPERIAL 2.5, DA ALCOA, BELMETAL OU SIMILAR, ANODIZAÇÃO NA COR BRONZE, COM CONTRA-MARCO E ARREMATES EM ALUMÍNIO E TODOS OS ACESSÓRIOS INDICADOS PELO FABRICANTE, COM GUARNIÇÃO DE BORRACHA PARA OS VIDROS, SEM O FORNECIMENTO DOS VIDROS</t>
  </si>
  <si>
    <t>COMPOSIÇÃO JA5</t>
  </si>
  <si>
    <t>FORNECIMENTO E ASSENTAMENTO DE JANELA MAXIM-AR EM ALUMÍNIO TIPO JA5, DIM 0,44X2,00M, NA LINHA 25, SUPREMA OU IMPERIAL 2.5, DA ALCOA, BELMETAL OU SIMILAR, ANODIZAÇÃO NA COR BRONZE, COM CONTRA-MARCO E ARREMATES EM ALUMÍNIO, FECHO E BRAÇO EM ALUMÍNIO E TODOS OS ACESSÓRIOS INDICADOS PELO FABRICANTE, COM GUARNIÇÃO DE BORRACHA PARA OS VIDROS, SEM O FORNECIMENTO DOS VIDROS</t>
  </si>
  <si>
    <t>COMPOSIÇÃO JA6</t>
  </si>
  <si>
    <t>FORNECIMENTO E ASSENTAMENTO DE JANELA DE CORRER, EM ALUMÍNIO TIPO JA6, DIM 4,75X1,40M, NA LINHA 25, SUPREMA OU IMPERIAL 2.5, DA ALCOA, BELMETAL OU SIMILAR, ANODIZAÇÃO NA COR BRONZE, COM CONTRA-MARCO E ARREMATES EM ALUMÍNIO, FECHO EM ALUMÍNIO E TODOS OS ACESSÓRIOS INDICADOS PELO FABRICANTE, COM GUARNIÇÃO DE BORRACHA PARA OS VIDROS, SEM O FORNECIMENTO DOS VIDROS</t>
  </si>
  <si>
    <t>GRADE 01</t>
  </si>
  <si>
    <t>FORNECIMENTO E ASSENTAMENTO DE GRADE TIPO GR 01 DIMENSÃO 2,02X3,20M EM ALUMÍNIO ANODIZADO EXPANDIDO NA COR BRONZE LINHA ITAPARICA FABRICANTE GRADINESE OU SIMILAR</t>
  </si>
  <si>
    <t>GRADE 02</t>
  </si>
  <si>
    <t>FORNECIMENTO E ASSENTAMENTO DE GRADE TIPO GR 02 DIMENSÃO 2,09X3,20M EM ALUMÍNIO ANODIZADO EXPANDIDO NA COR BRONZE LINHA ITAPARICA FABRICANTE GRADINESE OU SIMILAR</t>
  </si>
  <si>
    <t>GRADE 03</t>
  </si>
  <si>
    <t>FORNECIMENTO E ASSENTAMENTO DE GRADE TIPO GR 03 DIMENSÃO 9,25X3,20M EM ALUMÍNIO ANODIZADO EXPANDIDO NA COR BRONZE LINHA ITAPARICA FABRICANTE GRADINESE OU SIMILAR</t>
  </si>
  <si>
    <t>GRADE 04</t>
  </si>
  <si>
    <t>FORNECIMENTO E ASSENTAMENTO DE GRADE TIPO GR 04 DIMENSÃO 9,25X3,20M COMPOSTO POR 02 MÓDULOS FIXOS E 04 PORTAS DE GIRO EM ALUMÍNIO ANODIZADO EXPANDIDO NA COR BRONZE LINHA ITAPARICA FABRICANTE GRADINESE OU SIMILAR</t>
  </si>
  <si>
    <t>GRADE 05</t>
  </si>
  <si>
    <t>FORNECIMENTO E ASSENTAMENTO DE GRADE TIPO GR 05 DIMENSÃO 2,00X3,20M COMPOSTO POR 01 MÓDULO FIXO E 01 PORTA DE GIRO EM ALUMÍNIO ANODIZADO EXPANDIDO NA COR BRONZE LINHA ITAPARICA FABRICANTE GRADINESE OU SIMILAR</t>
  </si>
  <si>
    <t>GRADE 06</t>
  </si>
  <si>
    <t>FORNECIMENTO E ASSENTAMENTO DE GRADE TIPO GR 06 DIMENSÃO 2,00X3,20M COMPOSTO POR 01 MÓDULO FIXO E 01 PORTA DE GIRO EM ALUMÍNIO ANODIZADO EXPANDIDO NA COR BRONZE LINHA ITAPARICA FABRICANTE GRADINESE OU SIMILAR</t>
  </si>
  <si>
    <t>VISOR V1</t>
  </si>
  <si>
    <t>FORNECIMENTO E ASSENTAMENTO DE VISOR TIPO V1, EM VIDRO TEMPERADO INCOLOR 8MM COM REQUADRO EM PERFIL DE ALUMÍNIO ANODIZADO NA COR BRONZE COM MOLDURA EM GRANITO NATURAL POLIDO TIPO CINZA ANDORINHA LARGURA 18CM, DIMENSÃO 2.50X1.00M</t>
  </si>
  <si>
    <t xml:space="preserve">ESQUADRIA DE VIDRO </t>
  </si>
  <si>
    <t>PELE VIDRO</t>
  </si>
  <si>
    <t>FORNECIMENTO E INSTALAÇÃO DE FACHADA EM PELE DE VIDRO ( (structural glazing) EM VIDRO LAMINADO DE CONTROLE SOLAR 3+3MM REFLETIVO NA COR BRONZE APLICADO SOBRE ESTRUTURA EM ALUMÍNIO ANODIZADO NA COR BRONZE COM SILICONE ESTRUTURAL</t>
  </si>
  <si>
    <t>PELE VIDRO JANELA</t>
  </si>
  <si>
    <t>FORNECIMENTO E INSTALAÇÃO DE FACHADA EM PELE DE VIDRO ( (structural glazing) EM VIDRO LAMINADO DE CONTROLE SOLAR 3+3MM REFLETIVO NA COR BRONZE E 05 ESQUADRIAS TIPO MAXIM AIR APLICADO SOBRE ESTRUTURA EM ALUMÍNIO ANODIZADO NA COR BRONZE COM SILICONE ESTRUTURAL</t>
  </si>
  <si>
    <t xml:space="preserve">ELEMENTOS METÁLICOS </t>
  </si>
  <si>
    <t>GRADIL DE ALUMINIO ANODIZADO TIPO BARRA CHATA PARA VARANDAS, ALTURA 1,2M</t>
  </si>
  <si>
    <t>CORRIMÃO ESC MONTANT</t>
  </si>
  <si>
    <t>FORNECIMENTO E ASSENTAMENTO DE CORRIMÃO DUPLO EM TUBO DE AÇO INOX AISI 304 (ESCADA) CURVO NAS EXTREMIDADES, COM ACABAMENTO ESCOVADO; APOIO DE MÃO COM TUBO Ø1.1/2" E=1,50MM, PRESO AOS MONTANTES ATRAVÉS DE BARRA CHATA DE 1.1/4"X3/16" EM FORMA DE "ELE", EM AÇO INOX; MONTANTES FECHADOS NA EXTREMIDADE, EM TUBO DE AÇO INOX Ø2.1/2", E=2,77M, H=0,85M, COM BASE EM CHAPA DE INOX E=1/8", Ø 10CM; FIXADOS NA LATERAL DA ESTRUTURA ATRAVÉS DE ABRAÇADEIRA EM AÇO INOX 2"X1/8", BUCHAS E PARAFUSOS PARA CONCRETO; FECHAMENTO LATERAL CONSTITUIDO POR 3 TUBOS DE AÇO INOX Ø1/2", CONFORME DETALHE.</t>
  </si>
  <si>
    <t>CORRIMÃO ESC PAREDE</t>
  </si>
  <si>
    <t>FORNECIMENTO E ASSENTAMENTO DE CORRIMÃO DUPLO EM TUBO DE AÇO INOX COM ACABAMENTO ESCOVADO, AISI 304 (ESCADA), APOIO DE MÃO COM TUBO DE Ø1 1/2" E=1,50MM; FIXADO NA PAREDE ATRAVÉS DE SUPORTES EM AÇO INOX, CONSTITUIDOS PELO CONJUNTO BARRA DE 1.1/4" X 3/16" E CHAPA DE 15CMX15CM COM ESPESSURA DE ¼” E PARAFUSOS EM INOX CABEÇA SEXTAVADA E BUCHAS ADEQUADAS, CONFORME DETALHE.</t>
  </si>
  <si>
    <t>CORRIMÃO RAMPA</t>
  </si>
  <si>
    <t>FORNECIMENTO E ASSENTAMENTO DE CORRIMÃO DUPLO EM TUBO DE AÇO INOX AISI 304 (RAMPA) CURVO NAS EXTREMIDADES, COM ACABAMENTO ESCOVADO; APOIO DE MÃO COM TUBO Ø1.1/2" E=1,50MM, PRESO AOS MONTANTES ATRAVÉS DE BARRA CHATA DE 1.1/4"X3/16" EM FORMA DE "ELE", EM AÇO INOX; MONTANTES FECHADOS NA EXTREMIDADE, EM TUBO DE AÇO INOX Ø2.1/2", E=2,77M, H=0,85M, COM BASE EM CHAPA DE INOX E=1/8", Ø 10CM; FIXADOS NA ESTRUTURA ATRAVÉS DE CHUMBADOR DE ESPERA EM CHAPA DE 1/8" E TUBO DE 2" EM INOX E PARAFUSOS PARA CONCRETO, CONFORME DETALHE.</t>
  </si>
  <si>
    <t>GUARDA CORPO VIDRO</t>
  </si>
  <si>
    <t>FORNECIMENTO E ASSENTAMENTO DE GUARDA CORPO EM TUBO DE AÇO INOX AISI 304 COM ACABAMENTO ESCOVADO; APOIO DE MÃO EM TUBO Ø2.1/2" E=2,77MM, PRESO AOS MONTANTES ATRAVÉS DE ALONGADORES COM H=9CM, EM TUBO DE 1/2", E=2MM EM AÇO INOX ; MONTANTES FECHADOS NA EXTREMIDADE, EM TUBO DE AÇO INOX Ø2.1/2", E=2,77M, H=0,95M; COM BASE EM CHAPA DE INOX E=1/8", Ø 10CM; FIXADOS NA ESTRUTURA DE CONCRETO ATRAVÉS DE PARAFUSOSE BUCHAS ESPECIAIS; FECHAMENTO EM VIDRO TEMPERADO FUMÊ DE 10MM, FIXADO NA ESTRUTURA METÁLICA DO GUARDA CORPO ATRAVÉS DE CONEXÕES EM LATÃO CROMADO, COM FORNECIMENTO DOS VIDROS, CONFORME DETALHE.</t>
  </si>
  <si>
    <t>MODELO 04963/ORSE</t>
  </si>
  <si>
    <t>FORNECIMENTO E INSTALAÇÃO DE GUARDA CORPO EM TUBO DE AÇO INOXIDÁVEL Ø 21/2" ESP. 1,5MM ACABAMENTO ESCOVADO COM APOIO EM TUBO DE AÇO INOXIDÁVEL Ø 1 1/2" ESP. 1,5MM ACABAMENTO ESCOVADO CHUMBADO NA ALVENARIA À CADA 2.00M</t>
  </si>
  <si>
    <t xml:space="preserve">VIDROS </t>
  </si>
  <si>
    <t>FORNECIMENTO E INSTALAÇÃO VIDRO LISO FUMÊ, ESPESSURA 4MM</t>
  </si>
  <si>
    <t>FORNECIMENTO E INSTALAÇÃO VIDRO LISO FUMÊ, ESPESSURA 6MM</t>
  </si>
  <si>
    <t>COMPOSIÇÃO PV1</t>
  </si>
  <si>
    <t>FORNECIMENTO E ASSENTAMENTO DE PAINEL TIPO PV1 EM VIDRO TEMPERADO DE 10 MM DE ESPESSURA, INCOLOR, NA DIMENSÃO DE 7,85 X 3,20M, CONSTITUÍDO POR DUAS FOLHAS DE GIRO, 04 FOLHAS FIXAS E UMA BANDEIRA SUPERIOR FIXA;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</si>
  <si>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 xml:space="preserve">PISO </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</si>
  <si>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</si>
  <si>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</si>
  <si>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</si>
  <si>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CONTRAPISO EM ARGAMASSA TRAÇO 1:4 (CIMENTO E AREIA), PREPARO MECÂNICO COM BETONEIRA 400 L, APLICADO EM ÁREAS SECAS SOBRE LAJE, ADERIDO, ESPESSURA 4CM. AF_06/2014</t>
  </si>
  <si>
    <t>CONTRAPISO EM ARGAMASSA TRAÇO 1:4 (CIMENTO E AREIA), PREPARO MECÂNICO COM BETONEIRA 400 L, APLICADO EM ÁREAS MOLHADAS SOBRE IMPERMEABILIZAÇÃO, ESPESSURA 4CM. AF_06/2014</t>
  </si>
  <si>
    <t>MANTA ACOUSTIC</t>
  </si>
  <si>
    <t>FORNECIMENTO E APLICAÇÃO DE PISO VINÍLICO AUTO PORTANTE COM PROTEÇÃO SUPERFICIAL PUR EM PLACAS 50X50CM ESPESSURA 4,7MM SENDO 0,8MM DE CAPA DE USO NA COR REF 24564040 LINHA SQUARE COLEÇÃO ACOUSTIC FABRICANTE TARKETT OU SIMILAR</t>
  </si>
  <si>
    <t>MANTA ECLIPSE</t>
  </si>
  <si>
    <t>FORNECIMENTO E APLICAÇÃO DE MANTA VINÍLICA MONOLÍTICA E HOMOGÊNEA ESPESSURA 2MM PROTEÇÃO SUPERFICIAL PUR COMERCIAL PESADO LINHA ECLIPSE PREMIUM SPIRIT REF 21020964 FABRICANTE TARKETT OU SIMILAR.</t>
  </si>
  <si>
    <t>MODELO 09717/ORSE</t>
  </si>
  <si>
    <t>FORNECIMENTO E ASSENTAMENTO DE DEGRAU PARA ESCADA EM GRANITO NATURAL POLIDO TIPO CINZA ANDORINHA LARGURA 28CM ESPESSURA 2CM ASSENTADO COM ARGAMASSA DE CIMETO E AREIA TRAÇO 1:4</t>
  </si>
  <si>
    <t>MODELO 11622/ORSE</t>
  </si>
  <si>
    <t>FORNECIMENTO E APLICAÇÃO DE FITA ANTIDERRAPANTE SAFETY-WALK L=5CM FABRICANTE 3M OU SIMILAR</t>
  </si>
  <si>
    <t>MODELO 11902/ORSE</t>
  </si>
  <si>
    <t>ELEMENTO DE SINALIZAÇÃO TÁTIL DE ALERTA EM PU REVESTIDO EM AÇO INOX DIMENSÃO 250X250X250 LINHA DISCREET MARCA TOTAL ACESSIBILIDADE OU SIMILAR.</t>
  </si>
  <si>
    <t>MODELO 84161 SINAPI</t>
  </si>
  <si>
    <t>FORNECIMENTO E ASSENTAMENTO SOLEIRA DE GRANITO NATURAL POLIDO TIPO CINZA ANDORINHA, LARGURA 0,15M, ESPESSURA 0,02M, ASSENTADA SOBRE ARGAMASSA TRAÇO 1:4 (CIMENTO E AREIA)</t>
  </si>
  <si>
    <t>MODELO SINAPI 72138</t>
  </si>
  <si>
    <t>PISO EM GRANITO NATURAL POLIDO TIPO CINZA ANDORINHA ESPESSURA 2CM, ASSENTADO COM ARGAMASSA COLANTE DUPLA COLAGEM, COM REJUNTAMENTO EM CIMENTO BRANCO</t>
  </si>
  <si>
    <t>PISO REGGIA</t>
  </si>
  <si>
    <t>FORNECIMENTO E APLICAÇÃO DE PISO EM PLACAS DIMENSÃO 40X40X1,8CM COMPOSTA DE CIMENTOS E AGREGADO MINERAL DE ALTA DUREZA REF 8586 REGGIA COR BEGE SANTA CECÍLIA FABRICANTE TECNOGRAN OU SIMILAR INCLUSIVE REJUNTE DE ALTO DESEMPENHO PARA PISO MARMORIZADO</t>
  </si>
  <si>
    <t xml:space="preserve">ACABAMENTOS E ARREMATES </t>
  </si>
  <si>
    <t>85005U</t>
  </si>
  <si>
    <t>ESPELHO CRISTAL, ESPESSURA 4MM, COM PARAFUSOS DE FIXAÇÃO, SEM MOLDURA</t>
  </si>
  <si>
    <t>CAPELA</t>
  </si>
  <si>
    <t>CONFECÇÃO DE UMA CAPELA DE EXAUSTÃO MEDINDO 1.50X.85X2.50M, LATERAIS DE COMPENSADO NAVAL ULTRA 15MM E ACABAMENTO COM LAMINADO MELAMÍNICO DE BAIXA PRESSÃO (BP) TEXTURIZADO BRANCO, GABINETE DE TRABALHO REVESTIDO INTERNAMENTE COM CERÂMICA E REJUNTE ANTE-ÁCIDO, TAMPO DE TRABALHO COM DIMENSÃO UTIL INTERNA DE 1440X700MM, SISTEMA DE CHICANAS EM FIBER GLASS, SENDO UMA PLANA E OUTRA ANGULAR PARA DIRECIONAMENTO DO FLUXO, COM UM DRENO EM FIBER GLASS MEDINDO Ø 100X80MM, LUMINÁRIA COM PROTEÇÃO CONTRA GASES COM UMA LÂMPADAS FLUORESCENTE 1X40W, SISTEMA DE GUILHOTINA EM VIDRO TEMPERADO NA ESPESSURA DE 8MM COM CONTRA PESO, PUXADOR E FRONTÃO EM SUPERFICIE MINERAL ACRÍLICA TIPO CORIAN. GABINETE SUPERIOR PARA ACOMODAÇÃO DE CHAVE MAGNÉTICA, LAMPADA E PASSAGEM DO DUTO DE EXAUSTÃO, COM 04(QUATRO) PORTAS EM MCF NAVAL ULTRA COM BORDAS EM PERFIL DE PVC TIPO T (VIDE DESENHO) REVESTIDAS DE LAMINADO MELAMÍNICO DE BAIXA PRESSÃO (BP) TEXTURIZADO BRANCO, PUXADOR DE ALUMINIO ANODIZADO NATURAL E DOBRADIÇAS DE PRESSÃO. GABINETE INFERIOR DE COMPENSADO NAVAL ULTRA DE 18MM REVESTIDO DE LAMINADO MELAMÍNICO DE BAIXA PRESSÃO (BP) TEXTURIZADO BRANCO, COM 04 (QUATRO) PORTAS EM MDF REVESTIDAS COM FORMICA COM PERFIL T VIDE DESENHO, PUXADOR DE ALUMINIO ANODIZADO NATURAL, DOBRADIÇAS DE PRESSÃO E PARTE POSTERIOR REMOVÍVEL PARA ACESSO AS UTILIDADES. SISTEMA DE EXAUSTÃO COMPOSTO DE EXAUSTOR CENTRÍFUGO DE SIMPLES ASPIRAÇÃO, CARACOL CONSTRUÍDO EM FIBER GLASS, ROTOR FECHADO EM PP OU FIBER GLASS PARA MELHOR SUCÇÃO TIPO "LIMIT LOAD", EM DUTOS DE PVC NO DIÂMETRO DE 200MM E RECALQUE EM TUBO NO Ø 200MM, DUTO REDUTOR DE RUIDO PARA ATENDER RUIDO INFERIOR A 65DBA, ACIONADO POR ELÉTRICO DE 1/2CV 220/380V, BOTOEIRA E CHAVE MAGNÉTICA. INSTALAÇÃO DE 04 TOMADAS NO FRONTÃO DO GABINETE INFERIOR DA CAPELA 2P+T, BOTOEIRA/INTERRUPRTOR, PONTO DE AGUA COM PONTO DE DRENO EM POLIPROPILENO GLAS Ø100MM.CADEIRA PARA MOTOR DO EXAUSTOR EM MDF NAVAL RESINADO E MÃO FRANCESA EM CANTONEIRA DE AÇO PARA FIXAÇÃO.</t>
  </si>
  <si>
    <t>COMPOSIÇÃO B14</t>
  </si>
  <si>
    <t>BANCADA TIPO B14 DIMENSÃO 0,60X1,50M ALTURA 0,90M, COM TAMPO E PRATELEIRAS EM GRANITO NATURAL POLIDO ESPESSURA 20MM TIPO CINZA ANDORINHA ENGASTADO NA PAREDE, TESTEIRA E ESPELHO EM GRANITO NATURAL POLIDO ESPESSURA 20MM TIPO CINZA ANDORINHA ALTURA 15CM, APOIO EM ALVENARIA REVESTIDA EM MASSA ÚNICA NAS DUAS FACES E PINTURA EM EPOXI, CUBA DE EMBUTIR EM AÇO INOX 304 DIMENSÃO 370X430MM PROFUNDIDADE 150MM COM VÁLVULA DE ESCOAMENTO 31/2" TIPO AMERICANA FRANKE DOUAT OU SIMILAR, TORNEIRA METÁLICA DE MESA REF 1167 P LINHA PRÁTIKA FABRIMAR OU SIMILAR, SIFÃO METÁLICO PARA COZINHA 11/2"X2" REF 1680C DECA OU SIMILAR, DE ACORDO COM PROJETO EXECUTIVO DE ARQUITETURA</t>
  </si>
  <si>
    <t>COMPOSIÇÃO B15</t>
  </si>
  <si>
    <t>BANCADA TIPO B15 DIMENSÃO 0,62X2,22M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t>
  </si>
  <si>
    <t>COMPOSIÇÃO B16</t>
  </si>
  <si>
    <t>BANCADA TIPO B16 DIMENSÃO 0,52X2,78M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t>
  </si>
  <si>
    <t>COMPOSIÇÃO B17</t>
  </si>
  <si>
    <t>BANCADA TIPO B17 DIMENSÃO 0,52X2,44M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t>
  </si>
  <si>
    <t>COMPOSIÇÃO B18</t>
  </si>
  <si>
    <t>BANCADA TIPO B18 DIMENSÃO 0,60X4,35M ALTURA 0,90M, COM TAMPO EM AÇO INOX 304, 02 CUBAS EM AÇO INOX 304 DIMENSÃO 500X400MM PROFUNDIDADE 200MM COM VÁLVULA DE ESCOAMENTO 31/2" TIPO AMERICANA , TORNEIRA METÁLICA DE PAREDE TOP JET TUBO LONGO REF 1170 DL LINHA DIGITAL LINE FABRIMAR OU SIMILAR, SIFÃO METÁLICO PARA COZINHA 11/2"X2" REF 1680C DECA OU SIMILAR, DE ACORDO COM PROJETO EXECUTIVO DE ARQUITETURA</t>
  </si>
  <si>
    <t>COMPOSIÇÃO B19</t>
  </si>
  <si>
    <t>BANCADA TIPO B19 DIMENSÃO 0,60X2,35M ALTURA 0,90M, COM TAMPO EM AÇO INOX 304, 02 CUBAS EM AÇO INOX 304 DIMENSÃO 500X400MM PROFUNDIDADE 250MM COM VÁLVULA DE ESCOAMENTO 31/2" TIPO AMERICANA , TORNEIRA METÁLICA DE PAREDE TOP JET TUBO LONGO REF 1170 DL LINHA DIGITAL LINE FABRIMAR OU SIMILAR, SIFÃO METÁLICO PARA COZINHA 11/2"X2" REF 1680C DECA OU SIMILAR, DE ACORDO COM PROJETO EXECUTIVO DE ARQUITETURA</t>
  </si>
  <si>
    <t>COMPOSIÇÃO B20</t>
  </si>
  <si>
    <t>BANCADA TIPO B20 DIMENSÃO 0,52X2,87M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t>
  </si>
  <si>
    <t>COMPOSIÇÃO B21</t>
  </si>
  <si>
    <t>BANCADA TIPO B21 DIMENSÃO 0,50X2,85M ALTURA 1,10M, COM TAMPO EM GRANITO NATURAL POLIDO ESPESSURA 20MM TIPO CINZA ANDORINHA ENGASTADO NA PAREDE , TESTEIRA E ESPELHO EM GRANITO NATURAL POLIDO ESPESSURA 20MM TIPO CINZA ANDORINHA ALTURA 15CM, APOIO EM ALVENARIA REVESTIDA NAS DUAS FACES EM PASTILHA CERÂMICA TIPO A DIMENSÃO 0,025X0,025M LINHA PODIUM COR VERDE FABRICANTE ATLAS OU SIMILAR , DE ACORDO COM PROJETO EXECUTIVO DE ARQUITETURA</t>
  </si>
  <si>
    <t>COMPOSIÇÃO B22</t>
  </si>
  <si>
    <t>BANCADA TIPO B22 DIMENSÃO 0,52X1,47M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t>
  </si>
  <si>
    <t>COMPOSIÇÃO B23</t>
  </si>
  <si>
    <t>BANCADA TIPO B23 DIMENSÃO 0,52X1,47M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t>
  </si>
  <si>
    <t>COMPOSIÇÃO B24</t>
  </si>
  <si>
    <t>BANCADA TIPO B24 DIMENSÃO 0,62X2,39M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t>
  </si>
  <si>
    <t>COMPOSIÇÃO B25</t>
  </si>
  <si>
    <t>BANCADA TIPO B25 DIMENSÃO 0,62X7,35M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</si>
  <si>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B26</t>
  </si>
  <si>
    <t>BANCADA TIPO B26 DIMENSÃO 0,62X8,09M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SIMILAR,ARMÁRIO INFERIOR EM MDF REVESTIDO NAS DUAS FACES COM PELÍCULA DECORATIVA IMPREGNADA COM RESINA MELAMÍNICA NA COR ALASKA COM FITA DE ACABAMENTO NAS TESTEIRAS, DE ACORDO COM PROJETO EXECUTIVO DE ARQUITETURA</t>
  </si>
  <si>
    <t>COMPOSIÇÃO B27</t>
  </si>
  <si>
    <t>BANCADA TIPO B27 DIMENSÃO 0,60X8,09M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</si>
  <si>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B28</t>
  </si>
  <si>
    <t>BANCADA TIPO B28 DIMENSÃO 0,90X4,89M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</si>
  <si>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B29</t>
  </si>
  <si>
    <t>BANCADA TIPO B29 DIMENSÃO 0,70X8,09/0,70x5,79/0,90x9,89M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</si>
  <si>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B30</t>
  </si>
  <si>
    <t>BANCADA TIPO B30 DIMENSÃO 0,70X5,59M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</si>
  <si>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B31</t>
  </si>
  <si>
    <t>BANCADA TIPO B31 DIMENSÃO 0,70X5,59M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</si>
  <si>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B32</t>
  </si>
  <si>
    <t>BANCADA TIPO B32 DIMENSÃO 0,90X7,39M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</si>
  <si>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B33</t>
  </si>
  <si>
    <t>BANCADA TIPO B33 DIMENSÃO 0,90X7,39M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</si>
  <si>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B34</t>
  </si>
  <si>
    <t>BANCADA TIPO B34 DIMENSÃO 0,90X7,39M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</si>
  <si>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B35</t>
  </si>
  <si>
    <t>BANCADA TIPO B35 DIMENSÃO 0,90X9,89M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</si>
  <si>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B36</t>
  </si>
  <si>
    <t>BANCADA TIPO B36 DIMENSÃO 0,70X8,09M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</si>
  <si>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B37</t>
  </si>
  <si>
    <t>BANCADA TIPO B37 DIMENSÃO 0,90X4,89M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</si>
  <si>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B38</t>
  </si>
  <si>
    <t>BANCADA TIPO B38 DIMENSÃO 0,70X3,09M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t>
  </si>
  <si>
    <t>COMPOSIÇÃO B39</t>
  </si>
  <si>
    <t>BANCADA TIPO B39 DIMENSÃO 0,60X3,32/0,90x4,92M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</si>
  <si>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B40</t>
  </si>
  <si>
    <t>BANCADA TIPO B40 DIMENSÃO 0,90X4,95M/0,60X2,93M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</si>
  <si>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B41</t>
  </si>
  <si>
    <t>BANCADA TIPO B41 DIMENSÃO 1,16X3,46M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DE ACORDO COM PROJETO EXECUTIVO DE ARQUITETURA</t>
  </si>
  <si>
    <t>COMPOSIÇÃO B42</t>
  </si>
  <si>
    <t>BANCADA TIPO B42 DIMENSÃO 0,90X4,75M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ARMÁRIO INFERIOR EM MDF REVESTIDO NAS DUAS FACES COM PELÍCULA DECORATIVA IMPREGNADA COM RESINA MELAMÍNICA NA COR ALASKA COM FITA DE ACABAMENTO NAS TESTEIRAS, DE ACORDO COM PROJETO EXECUTIVO DE ARQUITETURA</t>
  </si>
  <si>
    <t>COMPOSIÇÃO B43</t>
  </si>
  <si>
    <t>BANCADA TIPO B43 DIMENSÃO 0,60X3,32/0,90x4,92M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CUBAS DE EMBUTIR EM AÇO INOX 304 DIMENSÃO 440X540MM PROFUNDIDADE 254MM COM VÁLVULA DE ESCOAMENTO 41/2" TIPO AMERICANA MEKAL OU SIMILAR, TORNEIRAS METÁLICAS DE MESA REF 1167 P LINHA PRÁTIKA FABRIMAR OU SIMILAR, SIFÃOS METÁLICOS PARA COZINHA 11/2"X2" REF 1680C DECA OU SIMILAR, ARMÁRIO INFERIOR EM MDF REVESTIDO NAS DUAS FACES COM PELÍCULA DECORATIVA IMPREGNADA COM RESINA MELAMÍNICA NA COR ALASKA COM FITA DE ACABAMENTO NAS TESTEIRAS, DE ACORDO COM PROJETO EXECUTIVO DE ARQUITETURA</t>
  </si>
  <si>
    <t>COMPOSIÇÃO B44</t>
  </si>
  <si>
    <t>BANCADA TIPO B44 DIMENSÃO 0,52X2,87M ALTURA 0,90M, COM TAMPO EM GRANITO NATURAL POLIDO ESPESSURA 20MM TIPO CINZA ANDORINHA ENGASTADO NA PAREDE , TESTEIRA E ESPELHO EM GRANITO NATURAL POLIDO ESPESSURA 20MM TIPO CINZA ANDORINHA ALTURA 15CM, APOIOS EM PERFIL METÁLICO TIPO L, DE ACORDO COM PROJETO EXECUTIVO DE ARQUITETURA</t>
  </si>
  <si>
    <t>MODELO 01988/ORSE</t>
  </si>
  <si>
    <t>FORNECIMENTO E ASSENTAMENTO DE PEITORIL EM GRANITO NATURAL POLIDO TIPO CINZA ANDORINHA, LARGURA DE 15CM ESPESSURA 2CM, ASSENTADO COM ARGAMASSA TRACO 1:3 (CIMENTO E AREIA MÉDIA), PREPARO MECÂNICO DA ARGAMASSA</t>
  </si>
  <si>
    <t>MODELO 01989/ORSE</t>
  </si>
  <si>
    <t>FORNECIMENTO E ASSENTAMENTO DE PEITORIL EM GRANITO NATURAL POLIDO TIPO CINZA ANDORINHA, LARGURA DE 25CM ESPESSURA 2CM, ASSENTADO COM ARGAMASSA TRACO 1:3 (CIMENTO E AREIA MÉDIA), PREPARO MECÂNICO DA ARGAMASSA</t>
  </si>
  <si>
    <t>MODELO 09721/ORSE</t>
  </si>
  <si>
    <t>FORNECIMENTO E ASSENTAMENTO PRATELEIRA EM GRANITO NATURAL POLIDO TIPO CINZA ANDORINHA ESPESSURA 20MM</t>
  </si>
  <si>
    <t>MODELO 09753/ORSE</t>
  </si>
  <si>
    <t>FORNECIMENTO E ASSENTAMENTO DE MOLDURA EM GRANITO NATURAL POLIDO TIPO CINZA ANDORINHA EM "L" LARGURAS 15CM E 10CM ESPESSURA 2CM ASSENTADO SOBRE ARGAMASSA CIMENTO E AREIA TRAÇO 1:3 PREPARO MECÃNICO</t>
  </si>
  <si>
    <t>MODELO 10041 ORSE</t>
  </si>
  <si>
    <t>CONJUNTO DE CHUVEIRO E LAVA OLHOS DE EMERGÊNCIA EM TUBULAÇÃO DE AÇO GALVANIZADO COM PINTURA DE ACABAMENTO EPOXI, COM CRIVO, BACIA E HASTE DE ACIONAMENTO EM AÇO INOX - FORNECIMENTO E INSTALAÇÃO</t>
  </si>
  <si>
    <t>MODELO ORSE 04755</t>
  </si>
  <si>
    <t>FORNECIMENTO E ASSENTAMENTO DE FILETE EM GRANITO NATURAL POLIDO TIPO CINZA ANDORINHA ESPESSURA 20MM LARGURA 3CM, ASSENTADO COM ARGAMASSA DE CIMENTO E AREIA TRAÇO 1:3</t>
  </si>
  <si>
    <t xml:space="preserve">PINTURA </t>
  </si>
  <si>
    <t>PINTURA EPÓXI INCLUSO EMASSAMENTO E FUNDO PREPARADOR</t>
  </si>
  <si>
    <t>APLICAÇÃO DE FUNDO SELADOR LÁTEX PVA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</si>
  <si>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</si>
  <si>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</si>
  <si>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</si>
  <si>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PAREDES, DUAS DEMÃOS. AF_06/2014</t>
  </si>
  <si>
    <t>APLICAÇÃO E LIXAMENTO DE MASSA LÁTEX EM TETO, DUAS DEMÃOS. AF_06/2014</t>
  </si>
  <si>
    <t>APLICAÇÃO E LIXAMENTO DE MASSA LÁTEX EM PAREDES, DUAS DEMÃOS. AF_06/2014</t>
  </si>
  <si>
    <t>MODELO 02297/ORSE</t>
  </si>
  <si>
    <t>APLICAÇÃO MANUAL DE PINTURA PARA PROTEÇÃO DE SUPERFÍCIE EM CONCRETO COM HIDROFUGANTE TIPO SILICONE , DUAS DEMÃOS. AF_06/2014</t>
  </si>
  <si>
    <t xml:space="preserve">COLUNAS ALIMENTAÇÃO </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</si>
  <si>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</si>
  <si>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</si>
  <si>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</si>
  <si>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</si>
  <si>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09.18.01.02</t>
  </si>
  <si>
    <t xml:space="preserve">BARRILETE </t>
  </si>
  <si>
    <t>TUBO, PVC, SOLDÁVEL, DN 60MM,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</si>
  <si>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</si>
  <si>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</si>
  <si>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LUVA, PVC, SOLDÁVEL, DN 50MM, INSTALADO EM PRUMADA DE ÁGUA - FORNECIMENTO E INSTALAÇÃO. AF_12/2014</t>
  </si>
  <si>
    <t>LUVA, PVC, SOLDÁVEL, DN 60MM, INSTALADO EM PRUMADA DE ÁGUA - FORNECIMENTO E INSTALAÇÃO. AF_12/2014</t>
  </si>
  <si>
    <t>ADAPTADOR CURTO COM BOLSA E ROSCA PARA REGISTRO, PVC, SOLDÁVEL, DN 60MM X 2”,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</si>
  <si>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</si>
  <si>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</si>
  <si>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REGISTRO DE GAVETA BRUTO, LATÃO, ROSCÁVEL, 2”, INSTALADO EM RESERVAÇÃO DE ÁGUA DE EDIFICAÇÃO QUE POSSUA RESERVATÓRIO DE FIBRA/FIBROCIMENTO – FORNECIMENTO E INSTALAÇÃO. AF_06/2016</t>
  </si>
  <si>
    <t>09.18.01.03</t>
  </si>
  <si>
    <t xml:space="preserve">RAMAIS E SUBRAMAIS </t>
  </si>
  <si>
    <t>TUBO, PVC, SOLDÁVEL, DN 25MM, INSTALADO EM RAMAL OU SUB-RAMAL DE ÁGUA - FORNECIMENTO E INSTALAÇÃO. AF_12/2014</t>
  </si>
  <si>
    <t>TUBO, PVC, SOLDÁVEL, DN 32MM, INSTALADO EM RAMAL OU SUB-RAMAL DE ÁGUA - FORNECIMENTO E INSTALAÇÃO. AF_12/2014</t>
  </si>
  <si>
    <t>JOELHO 90 GRAUS, PVC, SOLDÁVEL, DN 25MM, INSTALADO EM RAMAL OU SUB-RAMAL DE ÁGUA - FORNECIMENTO E INSTALAÇÃO. AF_12/2014</t>
  </si>
  <si>
    <t>JOELHO 90 GRAUS, PVC, SOLDÁVEL, DN 32MM,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</si>
  <si>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</si>
  <si>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</si>
  <si>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</si>
  <si>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</si>
  <si>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TÊ, PVC, SOLDÁVEL, DN 25MM, INSTALADO EM RAMAL OU SUB-RAMAL DE ÁGUA - FORNECIMENTO E INSTALAÇÃO. AF_12/2014</t>
  </si>
  <si>
    <t>TÊ, PVC, SOLDÁVEL, DN 32MM, INSTALADO EM RAMAL OU SUB-RAMAL DE ÁGUA - FORNECIMENTO E INSTALAÇÃO. AF_12/2014</t>
  </si>
  <si>
    <t>TÊ DE REDUÇÃO, PVC, SOLDÁVEL, DN 32MM X 25MM, INSTALADO EM RAMAL OU SUB-RAMAL DE ÁGUA - FORNECIMENTO E INSTALAÇÃO. AF_12/2014</t>
  </si>
  <si>
    <t>ADAPTADOR CURTO COM BOLSA E ROSCA PARA REGISTRO, PVC, SOLDÁVEL, DN 25MM X 3/4", INSTALADO EM RAMAL DE DISTRIBUIÇÃO DE ÁGUA - FORNECIMENTO E INSTALAÇÃO. AF_12/2014</t>
  </si>
  <si>
    <t>ADAPTADOR CURTO COM BOLSA E ROSCA PARA REGISTRO, PVC, SOLDÁVEL, DN 32MM X 1", INSTALADO EM RAMAL DE DISTRIBUIÇÃO DE ÁGUA - FORNECIMENTO E INSTALAÇÃO. AF_12/2014</t>
  </si>
  <si>
    <t>KIT DE REGISTRO DE PRESSÃO BRUTO DE LATÃO ¾", INCLUSIVE CONEXÕES, ROSCÁVEL, INSTALADO EM RAMAL DE ÁGUA FRIA - FORNECIMENTO E INSTALAÇÃO. AF_12/2014</t>
  </si>
  <si>
    <t>REGISTRO DE GAVETA BRUTO, LATÃO, ROSCÁVEL, 3/4", COM ACABAMENTO E CANOPLA CROMADOS. FORNECIDO E INSTALADO EM RAMAL DE ÁGUA. AF_12/2014</t>
  </si>
  <si>
    <t>JOELHO 90 GRAUS COM BUCHA DE LATÃO, PVC, SOLDÁVEL, DN 25MM, X 1/2" INSTALADO EM RAMAL OU SUB-RAMAL DE ÁGUA - FORNECIMENTO E INSTALAÇÃO. AF_12/2014</t>
  </si>
  <si>
    <t>ADAPTADOR CURTO COM BOLSA E ROSCA PARA REGISTRO, PVC, SOLDÁVEL, DN 40 MM X 1 1/4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</si>
  <si>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</si>
  <si>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94793U</t>
  </si>
  <si>
    <t>REGISTRO DE GAVETA BRUTO, LATÃO, ROSCÁVEL, 1 1/4", COM ACABAMENTO E CANOPLA CROMADOS, INSTALADO EM RESERVAÇÃO DE ÁGUA DE EDIFICAÇÃO QUE POSSUA RESERVATÓRIO DE FIBRA/FIBROCIMENTO ? FORNECIMENTO E INSTALAÇÃO. AF_06/2016</t>
  </si>
  <si>
    <t>MODELO 01084/ORSE</t>
  </si>
  <si>
    <t>BUCHA DE REDUÇÃO LONGA, PVC, SOLDÁVEL, DN 50MM X 32MM, INSTALADO EM RAMAL OU SUB-RAMAL DE ÁGUA - FORNECIMENTO E INSTALAÇÃO. AF_03/2015</t>
  </si>
  <si>
    <t>MODELO SINAPI 89367</t>
  </si>
  <si>
    <t>JOELHO 90 GRAUS DE REDUÇÃO, PVC, SOLDÁVEL, DN 32X25MM, INSTALADO EM RAMAL OU SUB-RAMAL DE ÁGUA - FORNECIMENTO E INSTALAÇÃO. AF_12/2014</t>
  </si>
  <si>
    <t>MODELO SINAPI 89381</t>
  </si>
  <si>
    <t>LUVA COM BUCHA DE LATÃO, PVC, SOLDÁVEL, DN 25MM X 1/2”, INSTALADO EM RAMAL OU SUB-RAMAL DE ÁGUA - FORNECIMENTO E INSTALAÇÃO. AF_12/2014</t>
  </si>
  <si>
    <t>MODELO SINAPI 89448</t>
  </si>
  <si>
    <t>TUBO, PVC, SOLDÁVEL, DN 40MM, INSTALADO EM RAMAL DE DISTRIBUIÇÃO DE ÁGUA - FORNECIMENTO E INSTALAÇÃO. AF_12/2014</t>
  </si>
  <si>
    <t>MODELO SINAPI 89497</t>
  </si>
  <si>
    <t>JOELHO 90 GRAUS, PVC, SOLDÁVEL, DN 40MM, INSTALADO EM RAMAL DE DISTRIBUIÇÃO DE ÁGUA - FORNECIMENTO E INSTALAÇÃO. AF_12/2014</t>
  </si>
  <si>
    <t>MODELO SINAPI 89501</t>
  </si>
  <si>
    <t>JOELHO 90 GRAUS, PVC, SOLDÁVEL, DN 50MM, INSTALADO EM RAMAL DE DISTRIBUIÇÃO DE ÁGUA - FORNECIMENTO E INSTALAÇÃO. AF_12/2014</t>
  </si>
  <si>
    <t>MODELO SINAPI 89558</t>
  </si>
  <si>
    <t>LUVA, PVC, SOLDÁVEL, DN 40MM, INSTALADO EM RAMAL DE DISTRIBUIÇÃO DE ÁGUA - FORNECIMENTO E INSTALAÇÃO. AF_12/2014</t>
  </si>
  <si>
    <t>MODELO SINAPI 89562</t>
  </si>
  <si>
    <t>LUVA DE REDUÇÃO, PVC, SOLDÁVEL, DN 40MM X 32MM, INSTALADO EM RAMAL DE DISTRIBUIÇÃO DE ÁGUA - FORNECIMENTO E INSTALAÇÃO. AF_12/2014</t>
  </si>
  <si>
    <t>MODELO SINAPI 89605</t>
  </si>
  <si>
    <t>LUVA DE REDUÇÃO, PVC, SOLDÁVEL, DN 60MM X 50MM, INSTALADO EM RAMAL DE DISTRIBUIÇÃO DE ÁGUA - FORNECIMENTO E INSTALAÇÃO. AF_12/2014</t>
  </si>
  <si>
    <t>MODELO SINAPI 89623</t>
  </si>
  <si>
    <t>TÊ, PVC, SOLDÁVEL, DN 40MM, INSTALADO EM RAMAL DE DISTRIBUIÇÃO DE ÁGUA - FORNECIMENTO E INSTALAÇÃO. AF_12/2014</t>
  </si>
  <si>
    <t>MODELO SINAPI 89624</t>
  </si>
  <si>
    <t>TÊ DE REDUÇÃO, PVC, SOLDÁVEL, DN 40MM X 32MM, INSTALADO EM RAMAL DE DISTRIBUIÇÃO DE ÁGUA - FORNECIMENTO E INSTALAÇÃO. AF_12/2014</t>
  </si>
  <si>
    <t>MODELO SINAPI 89628</t>
  </si>
  <si>
    <t>TÊ, PVC, SOLDÁVEL, DN 60MM, INSTALADO EM RAMAL DE DISTRIBUIÇÃO DE ÁGUA - FORNECIMENTO E INSTALAÇÃO. AF_12/2014</t>
  </si>
  <si>
    <t>MODELO SINAPI 90375</t>
  </si>
  <si>
    <t>BUCHA DE REDUÇÃO CURTA, PVC, SOLDÁVEL, DN 40MM X 32MM, INSTALADO EM RAMAL OU SUB-RAMAL DE ÁGUA - FORNECIMENTO E INSTALAÇÃO. AF_03/2015</t>
  </si>
  <si>
    <t>MODELO SINAPI 90375B</t>
  </si>
  <si>
    <t>BUCHA DE REDUÇÃO CURTA, PVC, SOLDÁVEL, DN 50MM X 40MM, INSTALADO EM RAMAL OU SUB-RAMAL DE ÁGUA - FORNECIMENTO E INSTALAÇÃO. AF_03/2015</t>
  </si>
  <si>
    <t>PRUMADA</t>
  </si>
  <si>
    <t>TUBO PVC, SERIE NORMAL, ESGOTO PREDIAL, DN 75 MM, FORNECIDO E INSTALADO EM PRUMADA DE ESGOTO SANITÁRIO OU VENTILAÇÃO. AF_12/2014</t>
  </si>
  <si>
    <t>TUBO PVC, SERIE NORMAL, ESGOTO PREDIAL, DN 100 MM, FORNECIDO E INSTALADO EM PRUMADA DE ESGOTO SANITÁRIO OU VENTILAÇÃO. AF_12/2014</t>
  </si>
  <si>
    <t>LUVA SIMPLES,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</si>
  <si>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</si>
  <si>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MODELO 10209/ORSE</t>
  </si>
  <si>
    <t>FORNECIMENTO E INSTALAÇÃO DE ABRAÇADEIRA METÁLICA PARA FIXAÇÃO DE TUBO Ø 3"</t>
  </si>
  <si>
    <t>MODELO 10209/ORSE A</t>
  </si>
  <si>
    <t>FORNECIMENTO E INSTALAÇÃO DE ABRAÇADEIRA METÁLICA PARA FIXAÇÃO DE TUBO Ø 4"</t>
  </si>
  <si>
    <t>09.18.02.02</t>
  </si>
  <si>
    <t>RAMAL DESCARGA / RAMAL ESGOTO</t>
  </si>
  <si>
    <t>CAP PVC ESGOTO 75MM (TAMPÃO) - FORNECIMENTO E INSTALAÇÃO</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</si>
  <si>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</si>
  <si>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</si>
  <si>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</si>
  <si>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</si>
  <si>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</si>
  <si>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</si>
  <si>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</si>
  <si>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</si>
  <si>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</si>
  <si>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</si>
  <si>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</si>
  <si>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</si>
  <si>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</si>
  <si>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</si>
  <si>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</si>
  <si>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</si>
  <si>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</si>
  <si>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</si>
  <si>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</si>
  <si>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</si>
  <si>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</si>
  <si>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</si>
  <si>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</si>
  <si>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JUNÇÃO SIMPLES, PVC, SERIE NORMAL, ESGOTO PREDIAL, DN 50 X 50 MM, JUNTA ELÁSTICA, FORNECIDO E INSTALADO EM PRUMADA DE ESGOTO SANITÁRIO OU VENTILAÇÃO. AF_12/2014</t>
  </si>
  <si>
    <t>JUNÇÃO SIMPLES, PVC, SERIE NORMAL, ESGOTO PREDIAL, DN 75 X 75 MM, JUNTA ELÁSTICA, FORNECIDO E INSTALADO EM PRUMADA DE ESGOTO SANITÁRIO OU VENTILAÇÃO. AF_12/2014</t>
  </si>
  <si>
    <t>MODELO SINAPI 89665</t>
  </si>
  <si>
    <t>REDUÇÃO EXCÊNTRICA, PVC, SERIE NORMAL, ESGOTO PREDIAL, DN 75 X 50 MM, JUNTA ELÁSTICA, FORNECIDO E INSTALADO EM RAMAL DE DESCARGA OU RAMAL DE ESGOTO SANITÁRIO</t>
  </si>
  <si>
    <t>MODELO SINAPI 89673</t>
  </si>
  <si>
    <t>REDUÇÃO EXCÊNTRICA, PVC, SERIE NORMAL, ESGOTO PREDIAL, DN 100 X 50 MM, JUNTA ELÁSTICA, FORNECIDO E INSTALADO EM RAMAL DE DESCARGA OU RAMAL DE ESGOTO SANITÁRIO</t>
  </si>
  <si>
    <t>MODELO SINAPI 89708</t>
  </si>
  <si>
    <t>CAIXA SIFONADA, PVC, DN 150 X 150 X 50 MM, JUNTA ELÁSTICA, FORNECIDA E INSTALADA EM RAMAL DE DESCARGA OU EM RAMAL DE ESGOTO SANITÁRIO. AF_12/2014</t>
  </si>
  <si>
    <t>MODELO SINAPI 89796</t>
  </si>
  <si>
    <t>TE, PVC, SERIE NORMAL, ESGOTO PREDIAL, DN 100 X 75 MM, JUNTA ELÁSTICA, FORNECIDO E INSTALADO EM RAMAL DE DESCARGA OU RAMAL DE ESGOTO SANITÁRIO. AF_12/2014</t>
  </si>
  <si>
    <t>MODELO SINAPI 89797</t>
  </si>
  <si>
    <t>JUNÇÃO SIMPLES, PVC, SERIE NORMAL, ESGOTO PREDIAL, DN 100 X 50 MM, JUNTA ELÁSTICA, FORNECIDO E INSTALADO EM RAMAL DE DESCARGA OU RAMAL DE ESGOTO SANITÁRIO. AF_12/2014</t>
  </si>
  <si>
    <t>MODELOSINAPI 89546</t>
  </si>
  <si>
    <t>BUCHA DE REDUÇÃO LONGA, PVC, SERIE NORMAL, ESGOTO, DN 50 X 40 MM, JUNTA ELÁSTICA, FORNECIDO E INSTALADO EM RAMAL DE DESCARGA OU RAMAL DE ESGOTO SANITÁRIO. AF_12/2014</t>
  </si>
  <si>
    <t>MODELOSINAPI 89797</t>
  </si>
  <si>
    <t>JUNÇÃO SIMPLES, PVC, SERIE NORMAL, ESGOTO PREDIAL, DN 100 X 75 MM, JUNTA ELÁSTICA, FORNECIDO E INSTALADO EM RAMAL DE DESCARGA OU RAMAL DE ESGOTO SANITÁRIO. AF_12/2014</t>
  </si>
  <si>
    <t>SUBCOLETOR</t>
  </si>
  <si>
    <t>CAIXA DE INSPEÇÃO EM ALVENARIA DE TIJOLO MACIÇO 60X60X60CM, REVESTIDA INTERNAMENTE COM BARRA LISA (CIMENTO E AREIA, TRAÇO 1:4) E=2,0CM, COM TAMPA PRÉ-MOLDADA DE CONCRETO E FUNDO DE CONCRETO 15MPA TIPO C - ESCAVAÇÃO E CONFECÇÃO</t>
  </si>
  <si>
    <t>TUBO PVC, SERIE NORMAL, ESGOTO PREDIAL, DN 100 MM, FORNECIDO E INSTALADO EM SUBCOLETOR AÉREO DE ESGOTO SANITÁRIO. AF_12/2014</t>
  </si>
  <si>
    <t>LUVA SIMPLES, PVC, SERIE NORMAL, ESGOTO PREDIAL, DN 100 MM, JUNTA ELÁSTICA, FORNECIDO E INSTALADO EM SUBCOLETOR AÉREO DE ESGOTO SANITÁRIO. AF_12/2014</t>
  </si>
  <si>
    <t>COMP.CX.GORD140X190</t>
  </si>
  <si>
    <t>CONSTRUÇÃO DE CAIXA DE GORDURA, EM ALVENARIA DE TIJOLOS CERÂMICOS DE 1 VEZ, COM DIM. INTERNAS DE 1,00X 1,50M, REVESTIDA INTERNA E EXTERNAMENTE COM ARGAMASSA DE CIMENTO E AREIA 1:4, LAJE DE FUNDO EM CONCRETO SIMPLES DE FCK=15MPA, TAMPA EM CONCRETO ARMADO FCK = 15MPA E SOBRE TAMPA EM CONCRETO, INCLUSIVE ESCAVAÇÃO, REATERRO E BOTA FORA DO MATERIAL EXCEDENTE DMT 20KM.</t>
  </si>
  <si>
    <t>MODELO SINAPI 89546</t>
  </si>
  <si>
    <t>BUCHA DE REDUÇÃO LONGA, PVC, SERIE NORMAL, ESGOTO, DN 50 X 40 MM, JUNTA ELÁSTICA, FORNECIDO E INSTALADO EM RAMAL DE ENCAMINHAMENTO. AF_12/2014</t>
  </si>
  <si>
    <t>MODELO SINAPI 89848</t>
  </si>
  <si>
    <t>TUBO PVC, SERIE NORMAL, ESGOTO PREDIAL, DN 75 MM, FORNECIDO E INSTALADO EM SUBCOLETOR AÉREO DE ESGOTO SANITÁRIO. AF_12/2014</t>
  </si>
  <si>
    <t>MODELO SINAPI 89856</t>
  </si>
  <si>
    <t>LUVA SIMPLES, PVC, SERIE NORMAL, ESGOTO PREDIAL, DN 75 MM, JUNTA ELÁSTICA, FORNECIDO E INSTALADO EM SUBCOLETOR AÉREO DE ESGOTO SANITÁRIO. AF_12/2014</t>
  </si>
  <si>
    <t>ÁGUAS PLUVIAIS</t>
  </si>
  <si>
    <t>TUBO PVC, SÉRIE R, ÁGUA PLUVIAL, DN 100 MM, FORNECIDO E INSTALADO EM CONDUTORES VERTICAIS DE ÁGUAS PLUVIAIS. AF_12/2014</t>
  </si>
  <si>
    <t>JOELHO 90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</si>
  <si>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</si>
  <si>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LUVA SIMPLES,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</si>
  <si>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</si>
  <si>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TUBO PVC, SERIE NORMAL, ESGOTO PREDIAL, DN 150 MM, FORNECIDO E INSTALADO EM SUBCOLETOR AÉREO DE ESGOTO SANITÁRIO. AF_12/2014</t>
  </si>
  <si>
    <t>DRENOS CLIMATIZAÇÃO</t>
  </si>
  <si>
    <t>TUBO, PVC, SOLDÁVEL, DN 25MM, INSTALADO EM DRENO DE AR-CONDICIONADO - FORNECIMENTO E INSTALAÇÃO. AF_12/2014</t>
  </si>
  <si>
    <t>JOELHO 90 GRAUS, PVC, SOLDÁVEL, DN 25MM, INSTALADO EM DRENO DE AR-CONDICIONADO - FORNECIMENTO E INSTALAÇÃO. AF_12/2014</t>
  </si>
  <si>
    <t>LUVA, PVC, SOLDÁVEL, DN 25MM, INSTALADO EM DRENO DE AR-CONDICIONADO - FORNECIMENTO E INSTALAÇÃO. AF_12/2014</t>
  </si>
  <si>
    <t>MODELO ORSE 11508</t>
  </si>
  <si>
    <t>FORNECIMENTO E INSTALAÇÃO TUBO ESPONJOSO Ø 25MM DE POLIETILENO OU MATERIAL SIMILAR COM ESPESSURA DE 13MM</t>
  </si>
  <si>
    <t>APARELHOS</t>
  </si>
  <si>
    <t>MICTÓRIO CONVENCIONAL DE LOUÇA BRANCA COM SIFÃO INTEGRADO REF M 712 FABRICANTE DECA OU EQUIVALENTE TÉCNICO, COM REGISTRO DE PRESSÃO 1/2" COM CANOPLA CROMADA ACABAMENTO SIMPLES E CONJUNTO PARA FIXAÇÃO - FORNECIMENTO E INSTALAÇÃO</t>
  </si>
  <si>
    <t>CUBA DE EMBUTIR OVAL GRANDE EM LOUÇA BRANCA PARA APLICAÇÃO EM BANCADA REF L37 FABRICANTE DECA OU EQUIVALENTE TÉCNICO, INCLUSO VÁLVULA DE ESCOAMENTO UNIVERSAL METÁLICA ACABAMENTO CROMADO REF 1603C FABRICANTE FABRIMAR OU EQUIVALENTE TÉCNICO E SIFÃO TIPO GARRAFA 1"X11/2" EM METAL CROMADO REF 1680C FABRICANTE DECA OU EQUIVALENTE TÉCNICO - FORNECIMENTO E INSTALAÇÃO. AF_12/2013</t>
  </si>
  <si>
    <t>95472U</t>
  </si>
  <si>
    <t>BACIA SANITÁRIA SIFONADA CONVENCIONAL PARA PORTADOR DE NECESSIDADES ESPECIAIS SEM FURO FRONTAL EM LOUÇA NA COR BRANCO REF P 510 LINHA VOGUE PLUS FABRICANTE DECA OU EQUIVALENTE TÉCNICO, INCLUSO CONJUNTO DE LIGAÇÃO PARA BACIA SANITÁRIA , ANEL VEDAÇÃO E PARAFUSOS DE FIXAÇÃO CROMADOS - FORNECIMENTO E INSTALAÇÃO. AF_10/2016</t>
  </si>
  <si>
    <t>MODELO 03709/ORSE</t>
  </si>
  <si>
    <t>FORNECIMENTO E ASSENTAMENTO DE PORTA PAPEL HIGIÊNICO EM ROLO NA COR BRANCO REF. C 19650 LINHA CLEAN VELOX, MARCA PREMISSE OU SIMILAR.</t>
  </si>
  <si>
    <t>MODELO 03712/ORSE</t>
  </si>
  <si>
    <t>VÁLVULA DE DESCARGA PARA MICTÓRIO COM ACIONAMENTO MANUAL E FECHAMENTO AUTOMÁTICO REF. 1181 LINHA BIOPRESS FABRICANTE FABRIMAR OU EQUIVALENTE TÉCNICO - FORNECIMENTO E INSTALAÇÃO</t>
  </si>
  <si>
    <t>MODELO 04286/ORSE</t>
  </si>
  <si>
    <t>FORNECIMENTO E ASSENTAMENTO DE SABONETEIRA COM RESERVATÓRIO PARA SABONETE LIQUIDO NA COR BRANCO REF. C 19429 LINHA CLEAN VELOX, FABRICANTE PREMISSE OU EQUIVALENTE TÉCNICO</t>
  </si>
  <si>
    <t>MODELO 04287/ORSE</t>
  </si>
  <si>
    <t>FORNECIMENTO E ASSENTAMENTO DE DISPENSER PARA TOALHAS INTERFOLHAS DE 2 A 3 FOLHAS, LINHA CLEAN BRANCO COD. C 19533, MARCA PREMISSE OU SIMILAR.</t>
  </si>
  <si>
    <t>MODELO 04970/ORSE</t>
  </si>
  <si>
    <t>FORNECIMENTO E ASSENTAMENTO DE BARRA DE APOIO PARA PORTADOR DE NECESSIDADES ESPECIAIS EM TUBO DE AÇO INOX POLIDO FIXO NA PAREDE, DIÂMETRO MÍNIMO 30MM, ESPESSURA PAREDE 1,5 mm, COM COMPRIMENTO "A" DE 900 mm</t>
  </si>
  <si>
    <t>MODELO 04970/ORSE 2</t>
  </si>
  <si>
    <t>FORNECIMENTO E ASSENTAMENTO DE BARRA DE APOIO PARA PORTADOR DE NECESSIDADES ESPECIAIS EM TUBO DE AÇO INOX POLIDO FIXO NA PAREDE, DIÂMETRO MÍNIMO 30MM, ESPESSURA PAREDE 1,5 mm, COM COMPRIMENTO "A" DE 700 mm</t>
  </si>
  <si>
    <t>MODELO 08235/ORSE</t>
  </si>
  <si>
    <t>VÁLVULA DE DESCARGA PARA VASO SANITÁRIO 1.1/4" TIPO HYDRA DUO COM ACABAMENTO METÁLICO CROMADO, FABRICANTE DECA OU EQUIVALENTE TÉCNICO - FORNECIMENTO E INSTALAÇÃO.</t>
  </si>
  <si>
    <t>MODELO 86888 SINAPI</t>
  </si>
  <si>
    <t>BACIA SANITÁRIA SIFONADA REF P 909 COM CAIXA ACOPLADA DUAL FLUX 3 E 6 LITROS REF CD00F EM LOUÇA NA COR BRANCO LINHA RAVENA FABRICANTE DECA OU EQUIVALENTE TÉCNICO INCLUSO ANEL DE VEDAÇÃO E PARAFUSOS DE FIXAÇÃO CROMADOS - FORNECIMENTO E INSTALAÇÃO. AF_12/2013</t>
  </si>
  <si>
    <t>MODELO 86941SINAPI</t>
  </si>
  <si>
    <t>LAVATÓRIO LOUÇA BRANCA REF L91 COM COLUNA REF C 9, LINHA RAVENA FABRICANTE DECA OU EQUIVALENTE TÉCNICO, INCLUSO SIFÃO METÁLICO CROMADO 1"X11/2" REF 1680 C FABRICANTE DECA OU EQUIVALENTE TÉCNICO , VÁLVULA ESCOAMENTO METÁLICA REF 1601 FABRICANTE FABRIMAR OU EQUIVALENTE TÉCNICO, ENGATE FLEXÍVEL EM AÇO INOX ,TORNEIRA METÁLICA DE BANCADA PARA LAVATÓRIO COM ACIONAMENTO MANUAL E FECHAMENTO AUTOMÁTICO, ACABAMENTO CROMADO REF 1180 LINHA ACQUAPRESS FABRICANTE FABRIMAR OU EQUIVALENTE TÉCNICO E PARAFUSOS CROMADOS FIXAÇÃO - FORNECIMENTO E INSTALAÇÃO</t>
  </si>
  <si>
    <t>MODELO 86943 SINAPI</t>
  </si>
  <si>
    <t>LAVATÓRIO DE CANTO EM LOUÇA, REF L101; LINHA IZY; COR BRANCO GELO 17; FABRICANTE DECA OU EQUIVALENTE TÉCNICO, INCLUSO SIFÃO METÁLICO CROMADO 1"X11/2" REF 1680 C FABRICANTE DECA OU EQUIVALENTE TÉCNICO , VÁLVULA ESCOAMENTO METÁLICA REF 1601 FABRICANTE FABRIMAR OU EQUIVALENTE TÉCNICO, ENGATE FLEXÍVEL EM AÇO INOX ,TORNEIRA METÁLICA DE BANCADA PARA LAVATÓRIO COM ACIONAMENTO MANUAL E FECHAMENTO AUTOMÁTICO, ACABAMENTO CROMADO REF 1180 LINHA ACQUAPRESS FABRICANTE FABRIMAR OU EQUIVALENTE TÉCNICO E PARAFUSOS CROMADOS FIXAÇÃO - FORNECIMENTO E INSTALAÇÃO</t>
  </si>
  <si>
    <t xml:space="preserve">INSTALAÇÃO DE PROTEÇÃO E COMBATE À INCÊNDIO </t>
  </si>
  <si>
    <t>EXTINTOR DE CO2 6KG - FORNECIMENTO E INSTALAÇÃO</t>
  </si>
  <si>
    <t>EXTINTOR INCÊNDIO TP PÓ QUÍMICO 4KG FORNECIMENTO E COLOCAÇÃO</t>
  </si>
  <si>
    <t>ELETRODUTO RÍGIDO ROSCÁVEL, PVC, DN 25 MM (3/4"), PARA CIRCUITOS TERMINAIS, INSTALADO EM FORRO - FORNECIMENTO E INSTALAÇÃO. AF_12/2015</t>
  </si>
  <si>
    <t>ELETRODUTO RÍGIDO ROSCÁVEL, PVC, DN 25 MM (3/4"), PARA CIRCUITOS TERMINAIS, INSTALADO EM PAREDE - FORNECIMENTO E INSTALAÇÃO. AF_12/2015</t>
  </si>
  <si>
    <t>CAIXA OCTOGONAL 3" X 3", PVC, INSTALADA EM LAJE - FORNECIMENTO E INSTALAÇÃO. AF_12/2015</t>
  </si>
  <si>
    <t>MODELO 08058/ORSE</t>
  </si>
  <si>
    <t>FORNECIMENTO E INSTALAÇÃO DE CENTRAL DE ALARME ENDEREÇÁVEL 125 ENDEREÇOS COM 02 BATERIAS COM CAIXA DE FIXAÇÃO MODELO CIE 1125 FABRICANTE INTELBRAS OU SIMILAR</t>
  </si>
  <si>
    <t>MODELO 11823/ ORSE</t>
  </si>
  <si>
    <t>FORNECIMENTO E INSTALAÇÃO DE SENSOR ÓTICO DE FUMAÇA ENDEREÇÁVEL</t>
  </si>
  <si>
    <t>MODELO 11824/ORSE</t>
  </si>
  <si>
    <t>FORNECIMENTO E INSTALAÇÃO DE SIRENE AUDIO VISUAL 120 DB PARA ALARME DE INCÊNDIO ENDEREÇÁVEL</t>
  </si>
  <si>
    <t>MODELO 11829/ORSE</t>
  </si>
  <si>
    <t>FORNECIMENTO E INSTALAÇÃO DE ACIONADOR MANUAL ENDEREÇÁVEL ( BOTOEIRA ) DE ALARME DE INCÊNDIO TIPO APERTE AQUI</t>
  </si>
  <si>
    <t>MODELO 11851/ORSE</t>
  </si>
  <si>
    <t>FORNECIMENTO E INSTALAÇÃO DE PLACA FOTOLUMINESCENTE DE ORIENTAÇÃO E SALVAMENTO COM LEGENDA SAÍDA DIMENSÃO 26,0X13,0CM EM PVC RÍGIDO ESP. 2MM NÃO INFLAMÁVEL E AUTOEXTINGUÍVEL, NÃO RADIOATIVO E ATÓXICO, TEMPO ATENUAÇÃO 1800 MIN INTENSIDADE LUMINOSA MÍNIMA 140mcd/m2 AOS 10MIN E 20 mcd/m AOS 60 MIN</t>
  </si>
  <si>
    <t>MODELO 12017/ORSE</t>
  </si>
  <si>
    <t>FORNECIMENTO E INSTALAÇÃO DE DETECTOR DE TEMPERATURA ENDEREÇÁVEL</t>
  </si>
  <si>
    <t>SINAL PISO</t>
  </si>
  <si>
    <t>SINALIZAÇÃO DE SOLO PARA EXTINTORES PISO VINÍLICO, NA DIMENSÃO DE 100CMX 100CM, COM BORDOS DE 15CM EM AMARELO E TRECHO INTERIOR DE 70CMX70CM EM VERMELHO COM ESPESSURA DE 2,0MM, FABRICANTE TARKETT OU SIMILAR</t>
  </si>
  <si>
    <t>ALIMENTAÇÃO SPLITS</t>
  </si>
  <si>
    <t>CABO DE COBRE FLEXÍVEL ISOLADO, 2,5 MM², ANTI-CHAMA 450/750 V, PARA CIRCUITOS TERMINAIS - FORNECIMENTO E INSTALAÇÃO. AF_12/2015</t>
  </si>
  <si>
    <t>CABO DE COBRE FLEXÍVEL ISOLADO, 16 MM², ANTI-CHAMA 0,6/1,0 KV, PARA CIRCUITOS TERMINAIS - FORNECIMENTO E INSTALAÇÃO. AF_12/2015</t>
  </si>
  <si>
    <t>CABO DE COBRE FLEXÍVEL ISOLADO, 25 MM², ANTI-CHAMA 0,6/1,0 KV, PARA DISTRIBUIÇÃO - FORNECIMENTO E INSTALAÇÃO. AF_12/2015</t>
  </si>
  <si>
    <t>ELETRODUTO RÍGIDO ROSCÁVEL, PVC, DN 85 MM (3") - FORNECIMENTO E INSTALAÇÃO. AF_12/2015</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</si>
  <si>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</si>
  <si>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</si>
  <si>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</si>
  <si>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ELETRODUTO RÍGIDO SOLDÁVEL, PVC, DN 25 MM (3/4’’), APARENTE, INSTALADO EM PAREDE - FORNECIMENTO E INSTALAÇÃO. AF_11/2016_P</t>
  </si>
  <si>
    <t>CONDULETE DE ALUMÍNIO, TIPO X, PARA ELETRODUTO DE AÇO GALVANIZADO DN 20 MM (3/4"), APARENTE - FORNECIMENTO E INSTALAÇÃO. AF_11/2016_P</t>
  </si>
  <si>
    <t>MODELO 00710/ORSE</t>
  </si>
  <si>
    <t>FORNECIMENTO E INSTALAÇÃO DE ELETROCALHA EM CHAPA DE AÇO, TIPO U, DIMENSÕES 50 X 50 X 3000 MM SEM VIROLA FABRICANTE MAXTIL OU SIMILAR</t>
  </si>
  <si>
    <t>MODELO 09427/ORSE A</t>
  </si>
  <si>
    <t>FORNECIMENTO E INSTALAÇÃO DE ABRAÇADEIRA TIPO "TMC" - Ø - 3/4"</t>
  </si>
  <si>
    <t>MODELO SINAPI74131/5</t>
  </si>
  <si>
    <t>QUADRO DE DISTRIBUIÇÃO DE ENERGIA DE SOBREPOR, EM CHAPA METÁLICA, PARA 28 DISJUNTORES TERMOMAGNÉTICOS MONOPOLARES, COM BARRAMENTO TRIFÁSICO E NEUTRO, FORNECIMENTO E INSTALAÇÃO</t>
  </si>
  <si>
    <t>MODELOSINAPI74131/6</t>
  </si>
  <si>
    <t>QUADRO DE DISTRIBUIÇÃO DE ENERGIA DE SOBREPOR, EM CHAPA METÁLICA, PARA 36 DISJUNTORES TERMOMAGNÉTICOS MONOPOLARES, COM BARRAMENTO TRIFÁSICO E NEUTRO, FORNECIMENTO E INSTALAÇÃO</t>
  </si>
  <si>
    <t>MODSINAPI74130/10B</t>
  </si>
  <si>
    <t>DISJUNTOR TERMOMAGNÉTICO TRIPOLAR EM CAIXA MOLDADA 63A 10KA 240V, FORNECIMENTO E INSTALAÇÃO</t>
  </si>
  <si>
    <t>MODSINAPI74130/10C</t>
  </si>
  <si>
    <t>DISJUNTOR TERMOMAGNÉTICO TRIPOLAR EM CAIXA MOLDADA 63A 16KA 240V, FORNECIMENTO E INSTALAÇÃO</t>
  </si>
  <si>
    <t>MODSINAPI74130/10J</t>
  </si>
  <si>
    <t>DISJUNTOR TERMOMAGNÉTICO TRIPOLAR EM CAIXA MOLDADA 70A 16KA 240V, FORNECIMENTO E INSTALAÇÃO</t>
  </si>
  <si>
    <t>MODSINAPI74130/10K</t>
  </si>
  <si>
    <t>DISJUNTOR TERMOMAGNÉTICO TRIPOLAR EM CAIXA MOLDADA 80A 16KA 240V, FORNECIMENTO E INSTALAÇÃO</t>
  </si>
  <si>
    <t>DISTRIBUIÇÃO INTERNA PAVTO TÉRREO</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</si>
  <si>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</si>
  <si>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</si>
  <si>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</si>
  <si>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PAREDE - FORNECIMENTO E INSTALAÇÃO. AF_12/2015</t>
  </si>
  <si>
    <t>91854U</t>
  </si>
  <si>
    <t>ELETRODUTO FLEXÍVEL CORRUGADO, PVC, DN 25 MM (3/4"), PARA CIRCUITOS TERMINAIS, INSTALADO EM PAREDE - FORNECIMENTO E INSTALAÇÃO. AF_12/2015</t>
  </si>
  <si>
    <t>CAIXA OCTOGONAL 4" X 4", PVC, INSTALADA EM LAJE - FORNECIMENTO E INSTALAÇÃO. AF_12/2015</t>
  </si>
  <si>
    <t>CAIXA RETANGULAR 4" X 2" MÉDIA (1,30 M DO PISO), PVC, INSTALADA EM PAREDE - FORNECIMENTO E INSTALAÇÃO. AF_12/2015</t>
  </si>
  <si>
    <t>CAIXA RETANGULAR 4" X 2" BAIXA (0,30 M DO PISO), PVC, INSTALADA EM PAREDE - FORNECIMENTO E INSTALAÇÃO. AF_12/2015</t>
  </si>
  <si>
    <t>INTERRUPTOR SIMPLES (1 MÓDULO), 10A/250V, INCLUINDO SUPORTE E PLACA - FORNECIMENTO E INSTALAÇÃO. AF_12/2015</t>
  </si>
  <si>
    <t>INTERRUPTOR SIMPLES (2 MÓDULOS), 10A/250V, INCLUINDO SUPORTE E PLACA - FORNECIMENTO E INSTALAÇÃO. AF_12/2015</t>
  </si>
  <si>
    <t>INTERRUPTOR SIMPLES (3 MÓDULOS), 10A/250V, INCLUINDO SUPORTE E PLACA - FORNECIMENTO E INSTALAÇÃO. AF_12/2015</t>
  </si>
  <si>
    <t>INTERRUPTOR SIMPLES (4 MÓDULOS), 10A/250V, INCLUINDO SUPORTE E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</si>
  <si>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</si>
  <si>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</si>
  <si>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20 A, INCLUINDO SUPORTE E PLACA - FORNECIMENTO E INSTALAÇÃO. AF_12/2015</t>
  </si>
  <si>
    <t>INTERRUPTOR SIMPLES (1 MÓDULO) COM 1 TOMADA DE EMBUTIR 2P+T 10 A, INCLUINDO SUPORTE E PLACA - FORNECIMENTO E INSTALAÇÃO. AF_12/2015</t>
  </si>
  <si>
    <t>DISJUNTOR MONOPOLAR TIPO DIN, CORRENTE NOMINAL DE 25A - FORNECIMENTO E INSTALAÇÃO. AF_04/2016</t>
  </si>
  <si>
    <t>ELETRODUTO RÍGIDO SOLDÁVEL, PVC, DN 20 MM (½’’), APARENTE, INSTALADO EM PAREDE - FORNECIMENTO E INSTALAÇÃO. AF_11/2016_P</t>
  </si>
  <si>
    <t>MOD SINAPI 73953/6 A</t>
  </si>
  <si>
    <t>LUMINÁRIA DE EMBUTIR PARA 02 LÂMPADAS LED T8 18W CORPO EM CHAPA DE AÇO TRATADA COM ACABAMENTO EM PINTURA ELETROSTÁTICA EPÓXI-PÓ NA COR BRANCA, COM REFLETOR E ALETAS PARABÓLICAS EM ALUMÍNIO POLIDO REF FEA 52 FABRICANTE LUMALUX OU SIMILAR, COMPLETA, FORNECIMENTO E INSTALAÇÃO</t>
  </si>
  <si>
    <t>MODELO 00764/ORSE</t>
  </si>
  <si>
    <t>FORNECIMENTO E INSTALAÇÃO DE ELETROCALHA METÁLICA PERFURADA EM CHAPA DE AÇO #18 GALVANIZADA À FOGO, TIPO U, DIMENSÃO 300 X 100 X 3000 MM SEM VIROLA FABRICANTE MAXTIL OU SIMILAR</t>
  </si>
  <si>
    <t>MODELO 07384/ORSE A</t>
  </si>
  <si>
    <t>FORNECIMENTO E INSTALAÇÃO DE VERGALHÃO ROSCA TOTAL DE 1/4"x3000mm, PARA FIXAÇÃO DE ELETROCALHA FABRICANTE MAXTIL OU SIMILAR</t>
  </si>
  <si>
    <t>MODELO 07881/ORSE</t>
  </si>
  <si>
    <t>FORNECIMENTO E INSTALAÇÃO CANTONEIRA ZZ PARA SUPORTAÇÃO DE ELETROCALHA TIPO U E PERFILADO , EM CHAPA DE AÇO, FABRICANTE MAXTIL OU SIMILAR</t>
  </si>
  <si>
    <t>MODELO 08110/ORSE</t>
  </si>
  <si>
    <t>FORNECIMENTO E INSTALAÇÃO DE EMENDA INTERNA PARAELETROCALHA METÁLICA PERFURADA EM CHAPA DE AÇO #18 GALVANIZADA À FOGO, TIPO U, DIMENSÃO 300X100MM FABRICANTE MAXTIL OU SIMILAR</t>
  </si>
  <si>
    <t>MODELO 08782/ORSE</t>
  </si>
  <si>
    <t>FORNECIMENTO E INSTALAÇÃO DE TÊ HORIZONTAL 90° PARA ELETROCALHA METÁLICA PERFURADA EM CHAPA DE AÇO #18 GALVANIZADA À FOGO, TIPO U, DIMENSÃO 300X100MM FABRICANTE MAXTIL OU SIMILAR</t>
  </si>
  <si>
    <t>MODELO 09525/ORSE</t>
  </si>
  <si>
    <t>FORNECIMENTO E INSTALAÇÃO DE SUSPENSÃO VERTICAL PARA ELETROCALHA METÁLICA PERFURADA EM CHAPA DE AÇO GALVANIZADO # 18, TIPO U, DIMENSÃO 300X100MM FABRICANTE MAXTIL OU SIMILAR</t>
  </si>
  <si>
    <t>MODELO 10355/ORSE</t>
  </si>
  <si>
    <t>FORNECIMENTO E INSTALAÇÃO DE QF-T2 DIMENSÃO 1.70X0.60X0.40M , BARRAMENTO TRIFÁSICO 300A, BARRAMENTO NEUTRO E TERRA, 01 DISJ TRIPOLAR 250A 36KA, 05 DISJ TRIPOLAR 40A 18KA, 01 DISJ TRIPOLAR 50A 18KA, 01 DISJ TRIPOLAR 80A 18KA, 01 DISJ TRIPOLAR 100A 18KA, 01 CONJUNTO FUSÍVEL CILÍNDRICO MONOPOLAR 6A COM BASE E INDICADOR ESTADO LUMINOSO, FIM DE CURSO PARA PORTA COM SUPORTE 1NA+NF E MINI LUMINÁRIA COMPACTA COM PROTEÇÃO E LÂMPADA FL 15W</t>
  </si>
  <si>
    <t>MODELO 10920/ORSE</t>
  </si>
  <si>
    <t>FORNECIMENTO E INSTALAÇÃO DE QGBT 1 DIMENSÃO 1.70X1.20X0.40M , BARRAMENTO TRIFÁSICO 500A, BARRAMENTO NEUTRO E TERRA, 01 DISJ TRIPOLAR 350A 50KA, 03 DISJ TRIPOLAR 50A 18KA, 01 DISJ TRIPOLAR 75A 18KA, 02 DISJ TRIPOLAR 80A 18KA, 01 DISJ TRIPOLAR 100A 18KA, 01 DISJ TRIPOLAR 125A 25KA, 01 PROTETOR SURTO 65KA 3P+N, 04 CONJUNTO FUSÍVEL CILÍNDRICO MONOPOLAR 32A E 01 CONJUNTO FUSÍVEL CILÍNDRICO MONOPOLAR 6A COM BASE E INDICADOR ESTADO LUMINOSO, FIM DE CURSO PARA PORTA COM SUPORTE 1NA+NF E MINI LUMINÁRIA COMPACTA COM PROTEÇÃO E LÂMPADA FL 15W</t>
  </si>
  <si>
    <t>MODELO 10920/ORSE A</t>
  </si>
  <si>
    <t>FORNECIMENTO E INSTALAÇÃO DE QGBT 2 DIMENSÃO 1.70X1.20X0.40M , BARRAMENTO TRIFÁSICO 500A, BARRAMENTO NEUTRO E TERRA, 01 DISJ TRIPOLAR 400A 50KA, 03 DISJ TRIPOLAR 50A 18KA, 01 DISJ TRIPOLAR 75A 18KA, 03 DISJ TRIPOLAR 80A 18KA, 01 DISJ TRIPOLAR 100A 18KA, 01 DISJ TRIPOLAR 250A 36KA, 01 PROTETOR SURTO 65KA 3P+N, 04 CONJUNTO FUSÍVEL CILÍNDRICO MONOPOLAR 32A E 01 CONJUNTO FUSÍVEL CILÍNDRICO MONOPOLAR 6A COM BASE E INDICADOR ESTADO LUMINOSO, FIM DE CURSO PARA PORTA COM SUPORTE 1NA+NF E MINI LUMINÁRIA COMPACTA COM PROTEÇÃO E LÂMPADA FL 15W</t>
  </si>
  <si>
    <t>MODELO 11293/ORSE C</t>
  </si>
  <si>
    <t>FORNECIMENTO E INSTALAÇÃO DE TÊ VERTICAL 90° PARA ELETROCALHA METÁLICA PERFURADA EM CHAPA DE AÇO #18 GALVANIZADA À FOGO, TIPO U, DIMENSÃO 300X100MM FABRICANTE MAXTIL OU SIMILAR</t>
  </si>
  <si>
    <t>MODELO ORSE 09042</t>
  </si>
  <si>
    <t>FORNECIMENTO E INSTALAÇÃO DISPOSITIVO DE PROTEÇÃO CONTRA SURTOS DE TENSÃO - DPS, CLASSE II , IN 20(KA), VL 320V</t>
  </si>
  <si>
    <t>MODELO SINAPI 74041/</t>
  </si>
  <si>
    <t>FORNECIMENTO E INSTALAÇÃO DE LUMINÁRIA DE SOBREPOR PARA 02 LÂMPADAS FL COMPACTA 20W CORPO ALUMÍNIO COM ACABAMENTO EM PINTURA ELETROSTÁTICA EPÓXI-PÓ NA COR BRANCA, DIFUSOR EM VIDRO JATEADO REF PFD 03 FABRICANTE LUMALUX OU SIMILAR</t>
  </si>
  <si>
    <t>MODSINAPI74130/10</t>
  </si>
  <si>
    <t>DISJUNTOR TERMOMAGNÉTICO TRIPOLAR EM CAIXA MOLDADA 40A 10KA 240V, FORNECIMENTO E INSTALAÇÃO</t>
  </si>
  <si>
    <t>DISTRIBUIÇÃO INTERNA 1º PAVTO</t>
  </si>
  <si>
    <t>TOMADA ALTA DE EMBUTIR (1 MÓDULO), 2P+T 20 A, SEM SUPORTE E SEM PLACA - FORNECIMENTO E INSTALAÇÃO. AF_12/2015</t>
  </si>
  <si>
    <t>TOMADA MÉDIA DE EMBUTIR (1 MÓDULO), 2P+T 20 A, INCLUINDO SUPORTE E PLACA - FORNECIMENTO E INSTALAÇÃO. AF_12/2015</t>
  </si>
  <si>
    <t>ELETRODUTO RÍGIDO ROSCÁVEL, PVC, DN 60 MM (2") - FORNECIMENTO E INSTALAÇÃO. AF_12/2015</t>
  </si>
  <si>
    <t>MODELO 00763/ORSE</t>
  </si>
  <si>
    <t>FORNECIMENTO E INSTALAÇÃO DE ELETROCALHA METÁLICA PERFURADA EM CHAPA DE AÇO #18 GALVANIZADA À FOGO, TIPO U, DIMENSÃO 200 X 100 X 3000 MM SEM VIROLA FABRICANTE MAXTIL OU SIMILAR</t>
  </si>
  <si>
    <t>MODELO 09523/ORSE</t>
  </si>
  <si>
    <t>FORNECIMENTO E INSTALAÇÃO DE SUSPENSÃO VERTICAL PARA ELETROCALHA METÁLICA PERFURADA EM CHAPA DE AÇO GALVANIZADO # 18, TIPO U, DIMENSÃO 200X100MM FABRICANTE MAXTIL OU SIMILAR</t>
  </si>
  <si>
    <t>MODELO 11292/ORSE</t>
  </si>
  <si>
    <t>FORNECIMENTO E INSTALAÇÃO DE TÊ HORIZONTAL 90° PARA ELETROCALHA METÁLICA PERFURADA EM CHAPA DE AÇO #18 GALVANIZADA À FOGO, TIPO U, DIMENSÃO 200X100MM FABRICANTE MAXTIL OU SIMILAR</t>
  </si>
  <si>
    <t>MODELO 11293/ORSE B</t>
  </si>
  <si>
    <t>FORNECIMENTO E INSTALAÇÃO DE TÊ VERTICAL 90° PARA ELETROCALHA METÁLICA PERFURADA EM CHAPA DE AÇO #18 GALVANIZADA À FOGO, TIPO U, DIMENSÃO 200X100MM FABRICANTE MAXTIL OU SIMILAR</t>
  </si>
  <si>
    <t>MODELO 11295/ORSE</t>
  </si>
  <si>
    <t>FORNECIMENTO E INSTALAÇÃO DE EMENDA INTERNA PARAELETROCALHA METÁLICA PERFURADA EM CHAPA DE AÇO #18 GALVANIZADA À FOGO, TIPO U, DIMENSÃO 200X100MM FABRICANTE MAXTIL OU SIMILAR</t>
  </si>
  <si>
    <t>DISTRIBUIÇÃO INTERNA 2º PAVTO</t>
  </si>
  <si>
    <t>CAIXA RETANGULAR 4" X 2" ALTA (2,00 M DO PISO), PVC, INSTALADA EM PAREDE - FORNECIMENTO E INSTALAÇÃO. AF_12/2015</t>
  </si>
  <si>
    <t>TOMADA ALTA DE EMBUTIR (1 MÓDULO), 2P+T 20 A, INCLUINDO SUPORTE E PLACA - FORNECIMENTO E INSTALAÇÃO. AF_12/2015</t>
  </si>
  <si>
    <t>CABO DE COBRE FLEXÍVEL ISOLADO, 35 MM², ANTI-CHAMA 0,6/1,0 KV, PARA DISTRIBUIÇÃO - FORNECIMENTO E INSTALAÇÃO. AF_12/2015</t>
  </si>
  <si>
    <t>ELETRODUTO RÍGIDO SOLDÁVEL, PVC, DN 32 MM (1"), APARENTE, INSTALADO EM PAREDE - FORNECIMENTO E INSTALAÇÃO. AF_11/2016_P</t>
  </si>
  <si>
    <t>MODELO 00765/ORSE A</t>
  </si>
  <si>
    <t>FORNECIMENTO E INSTALAÇÃO DE ELETROCALHA METÁLICA LISA EM CHAPA DE AÇO #18 GALVANIZADA À FOGO, TIPO U, COM TAMPA, DIMENSÃO 50 X 50 X 3000 MM SEM VIROLA FABRICANTE MAXTIL OU SIMILAR</t>
  </si>
  <si>
    <t>MODELO SINAPI 83463</t>
  </si>
  <si>
    <t>QUADRO DE DISTRIBUIÇÃO DE ENERGIA DE SOBREPOR EM CHAPA DE AÇO GALVANIZADO, PARA 12 DISJUNTORES TERMOMAGNÉTICOS MONOPOLARES, COM BARRAMENTO TRIFÁSICO E NEUTRO - FORNECIMENTO E INSTALAÇÃO</t>
  </si>
  <si>
    <t>MODELOSINAPI 74131/4</t>
  </si>
  <si>
    <t>QUADRO DE DISTRIBUIÇÃO DE ENERGIA DE SOBREPOR, EM CHAPA METÁLICA, PARA 16 DISJUNTORES TERMOMAGNÉTICOS MONOPOLARES, COM BARRAMENTO TRIFASICO E NEUTRO, FORNECIMENTO E INSTALACAO</t>
  </si>
  <si>
    <t>MODSINAPI 74130/10</t>
  </si>
  <si>
    <t>DISJUNTOR TERMOMAGNÉTICO TRIPOLAR EM CAIXA MOLDADA 32A 10KA 240V, FORNECIMENTO E INSTALAÇÃO</t>
  </si>
  <si>
    <t>DISTRIBUIÇÃO INTERNA 3º PAVTO</t>
  </si>
  <si>
    <t>CABO DE COBRE FLEXÍVEL ISOLADO, 6 MM², ANTI-CHAMA 450/750 V, PARA CIRCUITOS TERMINAIS - FORNECIMENTO E INSTALAÇÃO. AF_12/2015</t>
  </si>
  <si>
    <t>TOMADA MÉDIA DE EMBUTIR (1 MÓDULO), 2P+T 20 A, SEM SUPORTE E SEM PLACA - FORNECIMENTO E INSTALAÇÃO. AF_12/2015</t>
  </si>
  <si>
    <t>MODELO 08356/ORSE</t>
  </si>
  <si>
    <t>FORNECIMENTO E INSTALAÇÃO DE CURVA HORIZONTAL 90° PARA ELETROCALHA METÁLICA PERFURADA EM CHAPA DE AÇO #18 GALVANIZADA À FOGO, TIPO U, DIMENSÃO 200X100MM FABRICANTE MAXTIL OU SIMILAR</t>
  </si>
  <si>
    <t>MODELO 09526/ORSE</t>
  </si>
  <si>
    <t>FORNECIMENTO E INSTALAÇÃO GANCHO CURTO PARA PERFILADO METÁLICO PERFURADO TIPO U EM CHAPA DE AÇO # 18 GALVANIZADA À FOGO DIMENSÃO 38X38MM</t>
  </si>
  <si>
    <t>MODELO 09669/ORSE</t>
  </si>
  <si>
    <t>FORNECIMENTO E INSTALAÇÃO PERFILADO METÁLICO PERFURADO TIPO U EM CHAPA DE AÇO # 18 GALVANIZADA À FOGO DIMENSÃO 38X38MM</t>
  </si>
  <si>
    <t>MODELO SINAPI 93656</t>
  </si>
  <si>
    <t>DISJUNTOR MONOPOLAR TIPO DIN, CORRENTE NOMINAL DE 35A - FORNECIMENTO E INSTALAÇÃO. AF_04/2016</t>
  </si>
  <si>
    <t>MODELO11287/ORSE</t>
  </si>
  <si>
    <t>FORNECIMENTO E INSTALAÇÃO DE CURVA VERTICAL EXTERNA 90º PARA ELETROCALHA METÁLICA PERFURADA EM CHAPA DE AÇO #18 GALVANIZADA À FOGO, TIPO U, DIMENSÃO 50 X 50 MM FABRICANTE MAXTIL OU SIMILAR</t>
  </si>
  <si>
    <t>MODELOSINAPI7 4131/7</t>
  </si>
  <si>
    <t>QUADRO DE DISTRIBUIÇÃO DE ENERGIA DE SOBREPOR, EM CHAPA METÁLICA, PARA 48 DISJUNTORES TERMOMAGNÉTICOS MONOPOLARES, COM BARRAMENTO TRIFÁSICO E NEUTRO, FORNECIMENTO E INSTALAÇÃO</t>
  </si>
  <si>
    <t>MODSINAPI74130/10A</t>
  </si>
  <si>
    <t>DISJUNTOR TERMOMAGNÉTICO TRIPOLAR EM CAIXA MOLDADA 50A 10KA 240V, FORNECIMENTO E INSTALAÇÃO</t>
  </si>
  <si>
    <t>MODSINAPI74130/10H</t>
  </si>
  <si>
    <t>DISJUNTOR TERMOMAGNÉTICO TRIPOLAR EM CAIXA MOLDADA 80A 18KA 240V, FORNECIMENTO E INSTALAÇÃO</t>
  </si>
  <si>
    <t>MODSINAPI74130/10I</t>
  </si>
  <si>
    <t>DISJUNTOR TERMOMAGNÉTICO TRIPOLAR EM CAIXA MOLDADA 90A 18KA 240V, FORNECIMENTO E INSTALAÇÃO</t>
  </si>
  <si>
    <t>ALIMENTAÇÃO GERAL</t>
  </si>
  <si>
    <t>30.008.000001.SER</t>
  </si>
  <si>
    <t>ENVELOPE DE CONCRETO PARA PROTEÇÃO DE TUBOS ENTERRADOS INCLUSIVE ESCAVAÇÃO, ACERTO DE VALA E LANÇAMENTO DE CONCRETO</t>
  </si>
  <si>
    <t>CABO DE COBRE FLEXÍVEL ISOLADO, 95 MM², ANTI-CHAMA 0,6/1,0 KV, PARA DISTRIBUIÇÃO - FORNECIMENTO E INSTALAÇÃO. AF_12/2015</t>
  </si>
  <si>
    <t>CABO DE COBRE FLEXÍVEL ISOLADO, 120 MM², ANTI-CHAMA 0,6/1,0 KV, PARA DISTRIBUIÇÃO - FORNECIMENTO E INSTALAÇÃO. AF_12/2015</t>
  </si>
  <si>
    <t>CABO DE COBRE FLEXÍVEL ISOLADO, 150 MM², ANTI-CHAMA 0,6/1,0 KV, PARA DISTRIBUIÇÃO - FORNECIMENTO E INSTALAÇÃO. AF_12/2015</t>
  </si>
  <si>
    <t>CABO DE COBRE FLEXÍVEL ISOLADO, 185 MM², ANTI-CHAMA 0,6/1,0 KV, PARA DISTRIBUIÇÃO - FORNECIMENTO E INSTALAÇÃO. AF_12/2015</t>
  </si>
  <si>
    <t>CABO DE COBRE FLEXÍVEL ISOLADO, 240 MM², ANTI-CHAMA 0,6/1,0 KV, PARA DISTRIBUIÇÃO - FORNECIMENTO E INSTALAÇÃO. AF_12/2015</t>
  </si>
  <si>
    <t>COMP CX 1X1</t>
  </si>
  <si>
    <t>CAIXA DE PASSAGEM SUBTERRÂNEA EM ALVENARIA DE TIJOLO MACIÇO 5X10X20CM 1 VEZ (ESPESSURA 20CM) REVESTIDA INTERNAMENTE E EXTERNAMENTE EM ARGAMASSA CIMENTO E AREIA 1:4 COM TAMPA DE CONCRETO ARMADO 10CM E LASTRO DE BRITA Nº25, DIMENSÃO 1,00X1,00X1,20M (ÚTIL) INCLUSIVE ESCAVAÇÃO E BOTA FORA DO MATERIAL EXCEDENTE DMT 20KM</t>
  </si>
  <si>
    <t>MODELO 00764/ORSE A</t>
  </si>
  <si>
    <t>FORNECIMENTO E INSTALAÇÃO DE ELETROCALHA METÁLICA PERFURADA EM CHAPA DE AÇO #18 GALVANIZADA À FOGO, TIPO U, DIMENSÃO 300 X 150 X 3000 MM SEM VIROLA FABRICANTE MAXTIL OU SIMILAR</t>
  </si>
  <si>
    <t>MODELO 09533/ORSE</t>
  </si>
  <si>
    <t>FORNECIMENTO E INSTALAÇÃO DE FLANGE PARA ELETROCALHA METÁLICA PERFURADA EM CHAPA DE AÇO GALVANIZADA A FOGO DIMENSÃO 300X150MM FABRICANTE MAXTIL OU SIMILAR</t>
  </si>
  <si>
    <t>MODELO 09989/ORSE</t>
  </si>
  <si>
    <t>FORNECIMENTO E INSTALAÇÃO DE TERMINAL DE FECHAMENTO LISO PARA ELETROCALHA METÁLICA PERFURADA EM CHAPA DE AÇO #18 GALVANIZADA À FOGO, TIPO U, DIMENSÃO 300X150MM FABRICANTE MAXTIL OU SIMILAR</t>
  </si>
  <si>
    <t>MODELO 10355/ORSE A</t>
  </si>
  <si>
    <t>FORNECIMENTO E INSTALAÇÃO DE QGBT NA SE DIMENSÃO 1.70X0.80X0.40M , BARRAMENTO TRIFÁSICO 1000A, BARRAMENTO NEUTRO E TERRA, 01 DISJ TRIPOLAR 350A 50KA, 01 DISJ TRIPOLAR 400A 50KA, 03 TRANSFORMADOR CORRENTE 1000/5A, 01 MULTIMEDIDOR GRANDEZAS ELÉTRICAS V, A, Hz E FP COMUNICAÇÃO, 04 CONJUNTO FUSÍVEL CILÍNDRICO MONOPOLAR 6A COM BASE E INDICADOR ESTADO LUMINOSO, FIM DE CURSO PARA PORTA COM SUPORTE 1NA+NF E MINI LUMINÁRIA COMPACTA COM PROTEÇÃO E LÂMPADA FL 15W</t>
  </si>
  <si>
    <t>MODELO 11293/ORSE D</t>
  </si>
  <si>
    <t>FORNECIMENTO E INSTALAÇÃO DE TÊ VERTICAL 90° PARA ELETROCALHA METÁLICA PERFURADA EM CHAPA DE AÇO #18 GALVANIZADA À FOGO, TIPO U, DIMENSÃO 300X150MM FABRICANTE MAXTIL OU SIMILAR</t>
  </si>
  <si>
    <t>MODELO 11299/ORSE</t>
  </si>
  <si>
    <t>FORNECIMENTO E INSTALAÇÃO MÃO FRANCESA SIMPLES PARA SUPORTAÇÃO DE ELETROCALHA , EM CHAPA DE AÇO, DIMENSÃO 300 MM. FABRICANTE MAXTIL OU SIMILAR</t>
  </si>
  <si>
    <t>ILUMINAÇÃO JARDINS INTERNOS</t>
  </si>
  <si>
    <t>91925U</t>
  </si>
  <si>
    <t>CABO DE COBRE FLEXÍVEL ISOLADO, 1,5 MM², ANTI-CHAMA 0,6/1,0 KV, PARA CIRCUITOS TERMINAIS - FORNECIMENTO E INSTALAÇÃO. AF_12/2015</t>
  </si>
  <si>
    <t>MODELO 04718/ORSE</t>
  </si>
  <si>
    <t>FORNECIMENTO E INSTALAÇÃO DE CAIXA DE INSPEÇÃO PARA ATERRAMENTO TIPO SOLO DE PVC Ø 300MM REF MON 713 COM TAMPA REFORÇADA EM FERRO FUNDIDO COM ESCOTILHA Ø 300MM REF MON 718 FABRICANTE MONTAL OU SIMILAR</t>
  </si>
  <si>
    <t>MODELO 07269/ORSE</t>
  </si>
  <si>
    <t>POSTE DE AÇO CÔNICO CONTÍNUO RETO H= 4,00M DIÂMETRO NOMINAL 60MM NO TOPO COM FIXAÇÃO NO SOLO ATRAVÉS DE FLANGE COM ENRIJECEDORES CONTENCO FURO CENTRAL PARA PASSAGEM DE FIAÇÃO E FURAÇÃO PARA ENCAIXE DOS CHUMBADORES REF LP 530 FABRICANTE LUMALUX OU SIMILAR- FORNECIMENTO E INSTALAÇÃO</t>
  </si>
  <si>
    <t>MODELO 09188/ORSE</t>
  </si>
  <si>
    <t>LUMINÁRIA RETANGULAR PARA POSTE TIPO PÉTALA, CORPO EM CHAPA DE AÇO TRATADA E ZINCADA COM ACABAMENTO EM PINTURA ELETROSTÁTICA EPÓXI-PÓ NA COR BRANCA, REFLETOR SIMÉTRICO EM ALUMÍNIO STUCCO, DIFUSOR EM VIDRO PLANO TEMPERADO TRANSPARENTE COM ALOJAMENTO PARA EQUIPAMENTO AUXILIAR NA PRÓPRIA LUMINÁRIA REF PT 04 FABRICANTE LUMALUX OU SIMILAR - FORNECIMENTO E INSTALAÇÃO</t>
  </si>
  <si>
    <t>MODELO 09629/ORSE</t>
  </si>
  <si>
    <t>MODELO SINAPI 93653</t>
  </si>
  <si>
    <t>DISJUNTOR MONOPOLAR TIPO DIN, CORRENTE NOMINAL DE 6A - FORNECIMENTO E INSTALAÇÃO. AF_04/2016</t>
  </si>
  <si>
    <t>ENTRADA DE SERVIÇO DO PRÉDIO</t>
  </si>
  <si>
    <t>CABO DE COBRE NU 25MM2 - FORNECIMENTO E INSTALAÇÃO</t>
  </si>
  <si>
    <t>ELETRODUTO RÍGIDO ROSCÁVEL, PVC, DN 32 MM (1"), PARA CIRCUITOS TERMINAIS, INSTALADO EM PAREDE - FORNECIMENTO E INSTALAÇÃO. AF_12/2015</t>
  </si>
  <si>
    <t>CURVA 90 GRAUS PARA ELETRODUTO, PVC, ROSCÁVEL, DN 32 MM (1"), PARA CIRCUITOS TERMINAIS, INSTALADA EM PAREDE - FORNECIMENTO E INSTALAÇÃO. AF_12/2015</t>
  </si>
  <si>
    <t>LUVA PARA ELETRODUTO, PVC, SOLDÁVEL, DN 32 MM (1"), APARENTE, INSTALADA EM PAREDE - FORNECIMENTO E INSTALAÇÃO. AF_11/2016_P</t>
  </si>
  <si>
    <t>MODELO 07750/ORSE</t>
  </si>
  <si>
    <t>FORNECIMENTO E INSTALAÇÃO DE ABRAÇADEIRA METÁLICA TIPO "D" DE 1"</t>
  </si>
  <si>
    <t>MODELO 07925/ORSE</t>
  </si>
  <si>
    <t>FORNECIMENTO E INSTALAÇÃO DE TERMINAL À COMPRESSÃO PARA CABO 6MM2</t>
  </si>
  <si>
    <t>MODELO 07928/ORSE A</t>
  </si>
  <si>
    <t>FORNECIMENTO E INSTALAÇÃO DE TERMINAL À COMPRESSÃO PARA CABO 25 MM2</t>
  </si>
  <si>
    <t>MODELO 08690/ORSE</t>
  </si>
  <si>
    <t>FORNECIMENTO E INSTALAÇÃO DE CABO DE FIBRA ÓTICA DE 6 VIAS SM ANTI ROEDOR RESISTENTE À UMIDADE 9/125 MICRO</t>
  </si>
  <si>
    <t>MODELO 11749/ORSE</t>
  </si>
  <si>
    <t>FORNECIMENTO E INSTALAÇÃO DE ELETRODUTO METÁLICO FLEXÍVEL TIPO CONDUITE Ø 1"</t>
  </si>
  <si>
    <t>MODELO 11817/ORSE</t>
  </si>
  <si>
    <t>FORNECIMENTO E INSTALAÇÃO DE BOX RETO EM ALUMÍNIO 1"</t>
  </si>
  <si>
    <t>MODELO 83366 SINAPI2</t>
  </si>
  <si>
    <t>CAIXA DE PASSAGEM EM CHAPA DE AÇO COM TAMPA DIMENSÃO 15X15X10CM (SOBREPOR) FORNECIMENTO E INSTALAÇÃO</t>
  </si>
  <si>
    <t>CABO TELEFONICO CI-50X0.5MM 30PARES (USO INTERNO) - FORNECIMENTO E INSTALACAO</t>
  </si>
  <si>
    <t>LUVA PARA ELETRODUTO, PVC, ROSCÁVEL, DN 32 MM (1"), PARA CIRCUITOS TERMINAIS, INSTALADA EM PAREDE - FORNECIMENTO E INSTALAÇÃO. AF_12/2015</t>
  </si>
  <si>
    <t>CONDULETE DE ALUMÍNIO, TIPO X, PARA ELETRODUTO DE AÇO GALVANIZADO DN 25 MM (1"), APARENTE - FORNECIMENTO E INSTALAÇÃO. AF_11/2016_P</t>
  </si>
  <si>
    <t>ACESS POINT</t>
  </si>
  <si>
    <t>FORNECIMENTO E INSTALAÇÃO ACESS POINT, DUAL-BAND (2.4GHZ E 5GHZ, ANTENAS OMNIDIRECIONAIS INTERNAS, PADRÃO 802.11 N/AC, PORTA GIGABIT ETHERNET 10/100/1000BASE-T (RJ-45), ALIMENTAÇÃO 802.3AF (POWER-OVER-ETHERNET), SUPORTAR GERENCIAMENTO CENTRALIZADO FABRICANTE EXTREME OU SIMILAR</t>
  </si>
  <si>
    <t>ADAPTER TRANCEIVER</t>
  </si>
  <si>
    <t>FORNECIMENTO E INSTALAÇÃO DE ADAPTER TRANCEIVER MINIGBIC 1 GB LC</t>
  </si>
  <si>
    <t>CERTIF PTO CAT 6</t>
  </si>
  <si>
    <t>CERTIFICAÇÃO DE PONTO METÁLICO CAT 6</t>
  </si>
  <si>
    <t>FUSÃO FIBRA ÓTICA</t>
  </si>
  <si>
    <t>EXECUÇÃO DE FUSÃO EM CABO DE FIBRA ÓPTICA</t>
  </si>
  <si>
    <t>MOD SEINFRA C3768</t>
  </si>
  <si>
    <t>FORNECIMENTO E INSTALAÇÃO DE SWITCH 48 PORTAS 10/100/1000 BASE- T RJ45 + 04 INTERFACES GIGABTI ETHERNET BASEADA EM MINI-GBIC + PORTA GERENCIAL 10/100 , PADRÃO 19" x 1U DE ALTURA, REFERÊNCIA A LINHA SUMMIT 430 48T MARCA EXTREME OU SIMILAR</t>
  </si>
  <si>
    <t>MOD SEINFRA C4526</t>
  </si>
  <si>
    <t>FORNECIMENTO E INSTALAÇÃO DE PATCH CORD GIGALAN CAT.6 2,5 METROS</t>
  </si>
  <si>
    <t>MOD2 SEINFRA C4526</t>
  </si>
  <si>
    <t>FORNECIMENTO E INSTALAÇÃO DE CORDÃO ÓPTICO DUPLEX SM LC/SC COM 2,5 METROS, FABRICANTE FURUKAWA OU SIMILAR</t>
  </si>
  <si>
    <t>MODELO 00762/ORSE</t>
  </si>
  <si>
    <t>FORNECIMENTO E INSTALAÇÃO DE ELETROCALHA METÁLICA PERFURADA EM CHAPA DE AÇO #18 GALVANIZADA À FOGO, TIPO U, DIMENSÃO 100 X 50 X 3000 MM SEM VIROLA FABRICANTE MAXTIL OU SIMILAR</t>
  </si>
  <si>
    <t>MODELO 03400/ORSE</t>
  </si>
  <si>
    <t>FORNECIMENTO E INSTALAÇÃO DE ELETROCALHA METÁLICA PERFURADA EM CHAPA DE AÇO #18 GALVANIZADA À FOGO, TIPO U, DIMENSÃO 200 X 50 X 3000 MM SEM VIROLA FABRICANTE MAXTIL OU SIMILAR</t>
  </si>
  <si>
    <t>MODELO 07138/ORSE</t>
  </si>
  <si>
    <t>FORNECIMENTO E INSTALAÇÃO DE CABO U/UTP CM DE 4 PARES TRANÇADOS, 23 AWG, CAPA EXTERNA EM PVC NÃO PROPAGANTE À CHAMA,CM CAT.6 EM CONFORMIDADE COM A DIRETIVA ROHS</t>
  </si>
  <si>
    <t>MODELO 07792/ORSE</t>
  </si>
  <si>
    <t>PLACA PARA TOMADA DUPLA DE LÓGICA RJ45 CAT 6 , 4"X2", SOBREPOR SOBRE CONDULETE METÁLICO 1" - FORNECIMENTO E INSTALAÇÃO</t>
  </si>
  <si>
    <t>MODELO 08100/ORSE</t>
  </si>
  <si>
    <t>FORNECIMENTO E INSTALAÇÃO DE ELETROCALHA METÁLICA PERFURADA EM CHAPA DE AÇO #18 GALVANIZADA À FOGO, TIPO U, DIMENSÃO 400 X 50 X 3000 MM SEM VIROLA FABRICANTE MAXTIL OU SIMILAR</t>
  </si>
  <si>
    <t>MODELO 10727 ORSE</t>
  </si>
  <si>
    <t>FORNECIMENTO E INSTALAÇÃO DE VOICE PANEL CAT. 3 - 30 PORTAS</t>
  </si>
  <si>
    <t>MODELO 10727 ORSEA</t>
  </si>
  <si>
    <t>FORNECIMENTO E INSTALAÇÃO DE VOICE PANEL CAT. 3 - 50 PORTAS</t>
  </si>
  <si>
    <t>MODELO 11228/ORSE</t>
  </si>
  <si>
    <t>FORNECIMENTO E INSTALAÇÃO DE RACK ABERTO PADRÃO 19" X 44U FABRICANTE FURUKAWA OU SIMILAR</t>
  </si>
  <si>
    <t>MODELO 11417 ORSE2</t>
  </si>
  <si>
    <t>FORNECIMENTO E INSTALAÇÃO DE BANDEJA FIXA PARA RACK 19"</t>
  </si>
  <si>
    <t>MODELO 11418/ORSE</t>
  </si>
  <si>
    <t>PLACA PARA TOMADA SIMPLES LÓGICA RJ45 CAT 6 , 4"X2", SOBREPOR SOBRE CONDULETE METÁLICO 1" - FORNECIMENTO E INSTALAÇÃO</t>
  </si>
  <si>
    <t>MODELO 11817/ORSE A</t>
  </si>
  <si>
    <t>FORNECIMENTO E INSTALAÇÃO CONECTOR PARA CONDULETE EM LIGA DE ALUMÍNIO 1"</t>
  </si>
  <si>
    <t>MODELO C4565 SEINFRA</t>
  </si>
  <si>
    <t>FORNECIMENTO E INSTALAÇÃO DE DISTRIBUIDOR INTERNO ÓPTICO - D.I.O. 48 SAÍDAS LC</t>
  </si>
  <si>
    <t>MODELO SEINFRA C4526</t>
  </si>
  <si>
    <t>FORNECIMENTO E INSTALAÇÃO DE EXTENSÃO ÓPTICA CONECTORIZADA DUPLEX SM/SC COM 2,0 METROS COD.35260319 FABRICANTE FURUKAWA OU SIMILAR</t>
  </si>
  <si>
    <t>MODELO SEINFRA C4568</t>
  </si>
  <si>
    <t>FORNECIMENTO E INSTALAÇÃO DE ORGANIZADOR DE CABOS HORIZONTAL, ABERTO, PADRÃO RACK 19"</t>
  </si>
  <si>
    <t>MODELO SEINFRAC3768</t>
  </si>
  <si>
    <t>FORNECIMENTO E INSTALAÇÃO DE PATCH PANEL DESCARREGADO 48P COM ICONES 1U RJ 45 CAT 6 REF. 35050805 FABRICANTE FURUKAWA OU SIMILAR, INCLUSIVE CONECTORES FÊMEA RJ45 GIGALAN U/UTP PARA REDE DE INFORMÁTICA, REF.35060011 FABRICANTE FURUKAWA OU SIMILAR</t>
  </si>
  <si>
    <t>MODELO SINAPI 73688</t>
  </si>
  <si>
    <t>CABO TELEFONICO CTP-APL-50X0,5MM, 50 PARES (USO EXTERNO) - FORNECIMENTO E INSTALACAO</t>
  </si>
  <si>
    <t>MODELOC4564SEINFRA</t>
  </si>
  <si>
    <t>FORNECIMENTO E INSTALAÇÃO DE DISTRIBUIDOR INTERNO ÓPTICO - D.I.O. 12 SAÍDAS LC</t>
  </si>
  <si>
    <t>MODELOSEINFRA C3768</t>
  </si>
  <si>
    <t>FORNECIMENTO E INSTALAÇÃO DE SWITCH 24 PORTAS 10/100/1000 BASE- T RJ45 + 04 INTERFACES GIGABTI ETHERNET BASEADA EM MINI-GBIC + PORTA GERENCIAL 10/100 , PADRÃO 19" x 1U DE ALTURA, REFERÊNCIA A LINHA SUMMIT 460 24T MARCA EXTREME OU SIMILAR</t>
  </si>
  <si>
    <t>MODELOSEINFRAC3768</t>
  </si>
  <si>
    <t>FORNECIMENTO E INSTALAÇÃO DE SWITCH 24 PORTAS 10/100/1000 BASE- T RJ45 + 04 INTERFACES GIGABTI ETHERNET BASEADA EM MINI-GBIC + PORTA GERENCIAL 10/100 , PADRÃO 19" x 1U DE ALTURA, REFERÊNCIA A LINHA SUMMIT 440 24T MARCA EXTREME OU SIMILAR</t>
  </si>
  <si>
    <t>MODELOSEINFRAC4568</t>
  </si>
  <si>
    <t>FORNECIMENTO E INSTALAÇÃO DE GUIA DE CABOS VERTICAL DE ALTA DENSIDADE COM PORTAS DE SERVIÇO PARA RACK PARDRÃO 19" COM 24U DE ALTURA FABRICANTE FURUKAWA OU SIMILAR COMPATÍVEL COM O RACK</t>
  </si>
  <si>
    <t>MODELO 00762/ORSE A</t>
  </si>
  <si>
    <t>FORNECIMENTO E INSTALAÇÃO DE ELETROCALHA METÁLICA PERFURADA EM CHAPA DE AÇO #18 GALVANIZADA À FOGO, TIPO U, DIMENSÃO 150 X 50 X 3000 MM SEM VIROLA FABRICANTE MAXTIL OU SIMILARFABRICANTE MAXTIL OU SIMILAR</t>
  </si>
  <si>
    <t>MODELO 03399/ORSE</t>
  </si>
  <si>
    <t>FORNECIMENTO E INSTALAÇÃO DE ELETROCALHA METÁLICA PERFURADA EM CHAPA DE AÇO #18 GALVANIZADA À FOGO, TIPO U, DIMENSÃO 300 X 50 X 3000 MM SEM VIROLA FABRICANTE MAXTIL OU SIMILAR</t>
  </si>
  <si>
    <t>MODELO 07792/ORSE A</t>
  </si>
  <si>
    <t>PLACA PARA TOMADA TRIPLA DE LÓGICA RJ45 CAT 6 , 4"X2", SOBREPOR SOBRE CONDULETE METÁLICO 1" - FORNECIMENTO E INSTALAÇÃO</t>
  </si>
  <si>
    <t>MODELO 08100/ORSE A</t>
  </si>
  <si>
    <t>FORNECIMENTO E INSTALAÇÃO DE ELETROCALHA METÁLICA PERFURADA EM CHAPA DE AÇO #18 GALVANIZADA À FOGO, TIPO U, DIMENSÃO 350 X 50 X 3000 MM SEM VIROLA FABRICANTE MAXTIL OU SIMILAR</t>
  </si>
  <si>
    <t>MODELO SEINFRA C3768</t>
  </si>
  <si>
    <t>FORNECIMENTO E INSTALAÇÃO DE SWITCH 24 PORTAS 10/100/1000 BASE- T RJ45 + 04 INTERFACES GIGABTI ETHERNET BASEADA EM MINI-GBIC + PORTA GERENCIAL 10/100 , PADRÃO 19" x 1U DE ALTURA, REFERÊNCIA A LINHA SUMMIT 430 24T MARCA EXTREME OU SIMILAR</t>
  </si>
  <si>
    <t>INTERLIGAÇÃO DE CAPTORES FRANKLIN</t>
  </si>
  <si>
    <t>TERMINAL OU CONECTOR DE PRESSÃO - PARA CABO 35MM2 - FORNECIMENTO E INSTALAÇÃO</t>
  </si>
  <si>
    <t>COMP CONJ PRESILHA</t>
  </si>
  <si>
    <t>FORNECIMENTO E INSTALAÇÃO DE PRESILHA DE LATÃO PARA CABO COBRE NU 35,0MM2 COM FURO Ø 5MM REF MON 309, PARAFUSO EM AÇO INOX Ø 4.2x32MM REF MON 501 BUCHA Nº 6 REF MON 551 E ARRUELA LISA 1/4" REF 521 FABRICANTE MONTAL OU SIMILAR</t>
  </si>
  <si>
    <t>COMP MAST PARA RAIO</t>
  </si>
  <si>
    <t>FORNECIMENTO DE INSTALAÇÃO DE MASTRO GALVANIZADO 1.1/2" X 3M REF. MON-151, COM ESTAIAMENTO TUBULAR RIGIDO DE 1,5M REF. MON-161, CAPTOR TIPO FRANKLIN LATÃO CROMANDO 300MM REF. MON-101, INCLUSIVE BASE PARA MASTRO DE 1.1/2" DE ALUMÍNIO FUNDIDO REF. 191, COM PARAFUSO E BUCHA NYLON M6, FAB. MONTAL OU SIMILAR PARA SEREM INSTALADO EM CIMA DA CAIXA DAGUA INTERLIGADO ATRAVES DE CABO DE COBRE DE 35MM2</t>
  </si>
  <si>
    <t>MODELO 07928/ORSE</t>
  </si>
  <si>
    <t>FORNECIMENTO E INSTALAÇÃO DE CONECTOR COM TERMINAL ESTANHADO DE 1 COMPRESSÃO E 1 FURO PARA CABO 35,0MM2, REF MON 464, FABRICANTE MONTAL OU SIMILAR</t>
  </si>
  <si>
    <t>MODELO 72253 SINAPI</t>
  </si>
  <si>
    <t>FORNECIMENTO E INSTALAÇÃO CONFORME O PROJETO, DE CABO DE COBRE NU # 35 MM2 - 7 FIOS X Ø 3MM² NBR6524, PARA CONFECÇÃO DO SUBSISTEMA DE CAPTAÇÃO DO SPDA, REFERÊNCIA TEL 5735, FABRICANTE TERMOTÉCNICA OU SIMILAR, INCLUSO FIXADOR UNIVERSAL EM LATÃO ESTANHADO PARA CABOS DE 16 A 50 MM², C/ FIXADOR ADERIDISCO Ø45MM C/ PARAFUSO DE Ø1/4" E PORCA REF. TEL -755 PARA SUPERFICIE QUE NÃO PODE SER PERFURADAS COM ADESIVO EPÓXI DE ALTA VISCOSIDADE, REF. TEL-5904 E PORCA SEXTAVADA EM AÇO INOX Ø 1/4" REFERÊNCIA TEL 5314, FABRICANTE TERMOTÉCNICA OU SIMILAR</t>
  </si>
  <si>
    <t>MODELO SINAPI 72271</t>
  </si>
  <si>
    <t>FORNECIMENTO E INSTALAÇÃO DE CONECTOR EMENDA/MEDIÇÃO DE BRONZE DE 16 A 70MM2 COM FURO DE 10MM REF MON 423 FABRICANTE MONTAL OU SIMILAR</t>
  </si>
  <si>
    <t>SUBSISTEMA CAPTAÇÃO E DESCIDAS</t>
  </si>
  <si>
    <t>BARRA CHATA ALUMI</t>
  </si>
  <si>
    <t>FORNECIMENTO E INSTALAÇÃO DE BARRA CHATA EM ALUMÍNIO 7/8"x1/8"x3M REF MON 224 COM PARAFUSO EM AÇO INOX Ø 4.2x32MM REF MON 501 BUCHA Nº 6 REF MON 551 E ARRUELA LISA 1/4" REF 521 NAS EMENDAS DAS BARRAS, PARAFUSO INOX 1/4"x5/8" REF MON 507 E PORCA INOX 1/4" REF MON 511 FABRICANTE MONTAL OU SIMILAR</t>
  </si>
  <si>
    <t>SUBSISTEMA MALHA DE ATERRAMENTO</t>
  </si>
  <si>
    <t>TERMINAL OU CONECTOR DE PRESSÃO - PARA CABO 16MM2 - FORNECIMENTO E INSTALAÇÃO</t>
  </si>
  <si>
    <t>TERMINAL OU CONECTOR DE PRESSÃO - PARA CABO 50MM2 - FORNECIMENTO E INSTALAÇÃO</t>
  </si>
  <si>
    <t>ALICATE 851</t>
  </si>
  <si>
    <t>ALICATE GRANDE REFERÊNCIA MON 851, FABRICANTE MONTAL OU SIMILAR</t>
  </si>
  <si>
    <t>ALICATE 852</t>
  </si>
  <si>
    <t>ALICATE GRANDE REFERÊNCIA MON 852, FABRICANTE MONTAL OU SIMILAR</t>
  </si>
  <si>
    <t>ALICATE 853</t>
  </si>
  <si>
    <t>ALICATE EXTRA GRANDE REFERÊNCIA MON 853, FABRICANTE MONTAL OU SIMILAR</t>
  </si>
  <si>
    <t>FITA LATÃO</t>
  </si>
  <si>
    <t>FITA DE LATÃO PERFURADA NIQUELADA PARA CONECTAR TUBULAÇÕES E ELEMENTOS METÁLICOS QUE ESTEJAM EXPOSTO NA NA COBERTA</t>
  </si>
  <si>
    <t>LAUDO ATERRAMENTO</t>
  </si>
  <si>
    <t>FORNECIMENTO DE LAUDO TÉCNICO DE ATERRAMENTO, DE ACORDO COM A NORMA ABNT NBR 5419/05</t>
  </si>
  <si>
    <t>MODELO 09051/ORSE</t>
  </si>
  <si>
    <t>FORNECIMENTO E INSTALAÇÃO DE CAIXA DE EQUALIZAÇÃO DE POTÊNCIAS 200MM X 200MM EM AÇO COM BARRAMENTO ESPESSURA 6MM,MON 731, E 8 TERMINAIS PARA CABOS DE ATÉ 35,0MM2 E 1 TERMINAL DE CABO DE 50,0MM2, COM CONECTORES, ETIQUETAS, FABRICANTE MONTAL OU SIMILAR</t>
  </si>
  <si>
    <t>MODELO 72315 SINAPI</t>
  </si>
  <si>
    <t>FORNECIMENTO E INSTALAÇÃO DE TERMINAL AÉREO DE ALUMÍNIO7/8"X1/8"X300MM REF MON 125 INCLUSO PARAFUSO DE AÇO INOX Ø 1/4" X REF MON 508 E PORCA SEXTAVADA EM AÇO INOX Ø 1/4" REF MON 511 FABRICANTE MONTAL OU SIMILAR</t>
  </si>
  <si>
    <t>MODELO ORSE 00428</t>
  </si>
  <si>
    <t>FORNECIMENTO E INSTALAÇÃO DE ARRUELA LISA EM AÇO INOX Ø 1/4" REF MON 521 FABRICANTE MONTAL OU SIMILAR</t>
  </si>
  <si>
    <t>MODELO ORSE 00718</t>
  </si>
  <si>
    <t>FORNECIMENTO E INSTALAÇÃO DE PARAFUSO CABEÇA CHATA EM AÇO INOX Ø 1/4""x7/8" REF MON 507 FABRICANTE MONTAL OU SIMILAR</t>
  </si>
  <si>
    <t>MODELO ORSE 00721</t>
  </si>
  <si>
    <t>FORNECIMENTO E INSTALAÇÃO DE PORCA SEXTAVADA EM AÇO INOX Ø 1/4" REF MON 511 FABRICANTE MONTAL OU SIMILAR</t>
  </si>
  <si>
    <t>MODELO ORSE 07923</t>
  </si>
  <si>
    <t>FORNECIMENTO E INSTALAÇÃO DE CONECTOR COM TERMINAL ESTANHADO DE 1 COMPRESSÃO E 1 FURO PARA CABO DE 50,0MM2, REFERÊNCIA MON 465, FABRICANTE MONTAL OU SIMILAR</t>
  </si>
  <si>
    <t>MODELO ORSE 09048</t>
  </si>
  <si>
    <t>FORNECIMENTO E INSTALAÇÃO DE CONECTOR DE PRESSÃO UNIVERSAL EM LATÃO ESTANHADO PARA CABOS DE 16 A 70 MM² COM PARAFUSO SEXTAVADO E FURO DEM10MM REF MON 421 COM DUAS ARRUELAS LISAS ABA LARGA Ø 5 MM EM AÇO INOX REF MON 521 E PORCA SEXTAVADA EM AÇO INOX Ø 1/4" REF MON 511 FABRICANTE MONTAL OU SIMILAR</t>
  </si>
  <si>
    <t>MODELO SEINFRA C3909</t>
  </si>
  <si>
    <t>FORNECIMENTO E APLICAÇÃO DO CARTUCHO PARA SOLDA EXOTÉRMICA ENTRE HASTE E CABO Nº 115 REF. 807 FABRICANTE MONTAL OU SIMILAR</t>
  </si>
  <si>
    <t>MODELO SINAPI 72254</t>
  </si>
  <si>
    <t>FORNECIMENTO E INSTALAÇÃO CONFORME O PROJETO, DE CABO DE COBRE NU # 50 MM2 - 7 FIOS X Ø 3MM² NBR6524, PARA CONFECÇÃO DA MALHA DE ATERRAMENTO DO SPDA, REFERÊNCIA MON 204, FABRICANTE MONTAL OU SIMILAR</t>
  </si>
  <si>
    <t>MODELOSEINFRA C3909</t>
  </si>
  <si>
    <t>FORNECIMENTO E APLICAÇÃO DO CARTUCHO PARA SOLDA EXOTÉRMICA ENTRE HASTE E CABO Nº 32 REF. 803 FABRICANTE MONTAL OU SIMILAR</t>
  </si>
  <si>
    <t>MODELOSEINFRAC3909</t>
  </si>
  <si>
    <t>FORNECIMENTO E APLICAÇÃO DO CARTUCHO PARA SOLDA EXOTÉRMICA ENTRE HASTE E CABO Nº 90, REF. 806, FABRICANTE MONTAL OU SIMILAR</t>
  </si>
  <si>
    <t>MOLDE CABO CABO 50</t>
  </si>
  <si>
    <t>MOLDE SOLDA CABO/ CABO - 50MM², REFERÊNCIA MON 813, FABRICANTE MONTAL OU SIMILAR</t>
  </si>
  <si>
    <t>MOLDE CABO HASTE 50</t>
  </si>
  <si>
    <t>MOLDE SOLDA CABO/ HASTE - 50MM², REFERÊNCIA MON 829, FABRICANTE MONTAL OU SIMILAR</t>
  </si>
  <si>
    <t>MOLDE T 50</t>
  </si>
  <si>
    <t>MOLDE SOLDA DERIVAÇÃO TIPO "T" - 50 MM², REFERÊNCIA MON 820, FABRICANTE MONTAL OU SIMILAR</t>
  </si>
  <si>
    <t>POLIURETANO</t>
  </si>
  <si>
    <t>FORNECIMENTO E APLICAÇÃO DE POLIURETANO FLEXÍVEL BISNAGA DE 360G, REFERÊNCIA MON 901, FABRICANTE MONTAL OU SIMILAR</t>
  </si>
  <si>
    <t>ELEVADOR 10</t>
  </si>
  <si>
    <t>FORNECIMENTO E INSTALAÇÃO DE ELEVADOR ELÉTRICO DO TIPO SEM CASA DE MÁQUINAS, COM CAPACIDADE PARA TRANSPORTE DE 10 PESSOAS OU 750 KG COM AS SEGUINTES CARACTERÍSTICAS: PERCURSO DE 10450MM; CAPACIDADE: 10 (DEZ) PASSAGEIROS; VELOCIDADE DE 60M/MIN EM AMBAS AS DIREÇÕES; 04 PARADAS; 01 ENTRADA NA CABINA;CABINA EM AÇO INOX; PORTAS DE PAVIMENTO AUTOMÁTICA DE ABERTURA LATERAL EM AÇO INOX; ACIONAMENTO ELÉTRICO COM CONTROLE VVVF DE ALTA TECNOLOGIA DE ARRANQUE E PARADA;DIMENSÕES INTERNAS ÚTEIS DA CABINA (MM): L = 1400; C = 1300; H = 2115; REBAIXO MÍNIMO DO POÇO DE 1400 MM; PORTAS DA CABINA E PAVIMENTOS SIMULTÂNEAS DE FUNCIONAMENTO AUTOMÁTICAS DE ABERTURA LATERAL EM AÇO INOX.</t>
  </si>
  <si>
    <t>ELEVADOR 13</t>
  </si>
  <si>
    <t>FORNECIMENTO E INSTALAÇÃO DE ELEVADOR ELÉTRICO DO TIPO SEM CASA DE MÁQUINAS, COM CAPACIDADE PARA TRANSPORTE DE 13 PESSOAS OU 1000 KG COM AS SEGUINTES CARACTERÍSTICAS: PERCURSO DE 10450MM; CAPACIDADE: 13 (TREZE) PASSAGEIROS; VELOCIDADE DE 60M/MIN EM AMBAS AS DIREÇÕES; 04 PARADAS; 01 ENTRADA NA CABINA;CABINA EM AÇO INOX; PORTAS DE PAVIMENTO AUTOMÁTICA DE ABERTURA LATERAL EM AÇO INOX; ACIONAMENTO ELÉTRICO COM CONTROLE VVVF DE ALTA TECNOLOGIA DE ARRANQUE E PARADA;DIMENSÕES INTERNAS ÚTEIS DA CABINA (MM): L = 1600; C = 1400; H = 2400; REBAIXO MÍNIMO DO POÇO DE 1400 MM; PORTAS DA CABINA E PAVIMENTOS SIMULTÂNEAS DE FUNCIONAMENTO AUTOMÁTICAS DE ABERTURA LATERAL EM AÇO INOX.</t>
  </si>
  <si>
    <t>GERADOR</t>
  </si>
  <si>
    <t>FORNECIMENTO E INSTALAÇÃO DE GRUPO DIESEL GERADOR CABINADO E INSONORIZADO CAPACIDADE DE POTÊNCIA EMERGENCIAL 230 KVA FATOR DE POTÊNCIA 0,8 TRIFÁSICO 380/220V DOTADO DE PAINEL DE COMANDO E CONTROLE AUTOMÁTICO CONFORME ESPECIFICAÇÃO TÉCNICA</t>
  </si>
  <si>
    <t>ARMAÇÃO DE ESTRUTURAS DE CONCRETO ARMADO, EXCETO VIGAS, PILARES, LAJES E FUNDAÇÕES PROFUNDAS (DE EDIFÍCIOS DE MÚLTIPLOS PAVIMENTOS, EDIFICAÇÃO TÉRREA OU SOBRADO), UTILIZANDO AÇO CA-50 DE 20.0 MM - MONTAGEM. AF_12/2015</t>
  </si>
  <si>
    <t>SOLO CIMENTO</t>
  </si>
  <si>
    <t>FORNECIMENTO E APLICAÇÃO, EM CAVA DE FUNDAÇÃO, DE MISTURA DE AREIA GROSSA E CIMENTO NO TRAÇO 15:1, INCLUINDO PREPARO, TRANSPORTE E COMPACTAÇÃO.</t>
  </si>
  <si>
    <t>MONTAGEM E DESMONTAGEM DE FÔRMA DE PILARES RETANGULARES E ESTRUTURAS SIMILARES COM ÁREA MÉDIA DAS SEÇÕES MENOR OU IGUAL A 0,25 M², PÉ-DIREITO SIMPLES, EM CHAPA DE MADEIRA COMPENSADA RESINADA, 6 UTILIZAÇÕES. AF_12/2015</t>
  </si>
  <si>
    <t>MONTAGEM E DESMONTAGEM DE FÔRMA DE VIGA, ESCORAMENTO METÁLICO, PÉ-DIREITO SIMPLES, EM CHAPA DE MADEIRA RESINADA, 6 UTILIZAÇÕES. AF_12/2015</t>
  </si>
  <si>
    <t>ARMAÇÃO DE PILAR OU VIGA DE UMA ESTRUTURA CONVENCIONAL DE CONCRETO ARMADO EM UMA EDIFÍCAÇÃO TÉRREA OU SOBRADO UTILIZANDO AÇO CA-60 DE 5.0 MM - MONTAGEM. AF_12/2015</t>
  </si>
  <si>
    <t>ARMAÇÃO DE PILAR OU VIGA DE UMA ESTRUTURA CONVENCIONAL DE CONCRETO ARMADO EM UMA EDIFÍCAÇÃO TÉRREA OU SOBRADO UTILIZANDO AÇO CA-50 DE 6.3 MM - MONTAGEM. AF_12/2015</t>
  </si>
  <si>
    <t>ARMAÇÃO DE PILAR OU VIGA DE UMA ESTRUTURA CONVENCIONAL DE CONCRETO ARMADO EM UMA EDIFÍCAÇÃO TÉRREA OU SOBRADO UTILIZANDO AÇO CA-50 DE 10.0 MM - MONTAGEM. AF_12/2015</t>
  </si>
  <si>
    <t>ARMAÇÃO DE PILAR OU VIGA DE UMA ESTRUTURA CONVENCIONAL DE CONCRETO ARMADO EM UMA EDIFÍCAÇÃO TÉRREA OU SOBRADO UTILIZANDO AÇO CA-50 DE 12.5 MM - MONTAGEM. AF_12/2015</t>
  </si>
  <si>
    <t>ARMAÇÃO DE PILAR OU VIGA DE UMA ESTRUTURA CONVENCIONAL DE CONCRETO ARMADO EM UMA EDIFÍCAÇÃO TÉRREA OU SOBRADO UTILIZANDO AÇO CA-50 DE 16.0 MM - MONTAGEM. AF_12/2015</t>
  </si>
  <si>
    <t>ARMAÇÃO DE PILAR OU VIGA DE UMA ESTRUTURA CONVENCIONAL DE CONCRETO ARMADO EM UMA EDIFÍCAÇÃO TÉRREA OU SOBRADO UTILIZANDO AÇO CA-50 DE 20.0 MM - MONTAGEM. AF_12/2015</t>
  </si>
  <si>
    <t>ARMAÇÃO DE LAJE DE UMA ESTRUTURA CONVENCIONAL DE CONCRETO ARMADO EM UMA EDIFÍCAÇÃO TÉRREA OU SOBRADO UTILIZANDO AÇO CA-60 DE 5.0 MM - MONTAGEM. AF_12/2015_P</t>
  </si>
  <si>
    <t>ARMAÇÃO DE LAJE DE UMA ESTRUTURA CONVENCIONAL DE CONCRETO ARMADO EM UMA EDIFÍCAÇÃO TÉRREA OU SOBRADO UTILIZANDO AÇO CA-50 DE 6.3 MM - MONTAGEM. AF_12/2015_P</t>
  </si>
  <si>
    <t>ARMAÇÃO DE LAJE DE UMA ESTRUTURA CONVENCIONAL DE CONCRETO ARMADO EM UMA EDIFÍCAÇÃO TÉRREA OU SOBRADO UTILIZANDO AÇO CA-50 DE 8.0 MM - MONTAGEM. AF_12/2015_P</t>
  </si>
  <si>
    <t>ARMAÇÃO DE LAJE DE UMA ESTRUTURA CONVENCIONAL DE CONCRETO ARMADO EM UMA EDIFÍCAÇÃO TÉRREA OU SOBRADO UTILIZANDO AÇO CA-50 DE 10.0 MM - MONTAGEM. AF_12/2015_P</t>
  </si>
  <si>
    <t>LAJE COB.B25 BIOTERIO</t>
  </si>
  <si>
    <t>LAJE TRELIÇADA(COBERTA) PRÉ FABRICADA PARA COBERTURA; B-25, COM MATERIAL DE ENCHIMENTO EM BLOCO DE EPS, CAPEAMENTO E PREENCHIMENTO DAS NERVURAS EM CONCRETO FCK 45MPA, INCLUINDO FAIXAS DE TRAVAMENTO E TODAS AS ARMADURAS: COMPLEMENTAR DE REFORÇO; NEGATIVAS; POSITIVAS; TELA SOLDADA, CONFORME PROJETO INCLUSIVE ESCORAMENTO METÁLICO</t>
  </si>
  <si>
    <t>MASSA ÚNICA, PARA RECEBIMENTO DE PINTURA, EM ARGAMASSA TRAÇO 1:2:8, PREPARO MECÂNICO COM BETONEIRA 400L, APLICADA MANUALMENTE EM FACES INTERNAS DE PAREDES, ESPESSURA DE 10MM, COM EXECUÇÃO DE TALISCAS. AF_06/2014</t>
  </si>
  <si>
    <t>TELHAMENTO COM TELHA ONDULADA DE FIBROCIMENTO E = 6 MM, COM RECOBRIMENTO LATERAL DE 1 1/4 DE ONDA PARA TELHADO COM INCLINAÇÃO MÁXIMA DE 10°, COM ATÉ 2 ÁGUAS, INCLUSO IÇAMENTO. AF_06/2016</t>
  </si>
  <si>
    <t>CUMEEIRA PARA TELHA DE FIBROCIMENTO ONDULADA E = 6 MM, INCLUSO ACESSÓRIOS DE FIXAÇÃO E IÇAMENTO. AF_06/2016</t>
  </si>
  <si>
    <t>REVESTIMENTO CERÂMICO PARA PAREDES INTERNAS COM PLACAS TIPO GRÊS OU SEMI-GRÊS DE DIMENSÕES 33X45 CM APLICADAS EM AMBIENTES DE ÁREA MAIOR QUE 5 M² NA ALTURA INTEIRA DAS PAREDES. AF_06/2014</t>
  </si>
  <si>
    <t>MODELO SINAPI 87269</t>
  </si>
  <si>
    <t>REVESTIMENTO EM CERÂMICA TIPO A DIMENSÃO 5X10CM NA COR CRISTAL ALUMÍNIO FABRICANTE ELIZABETH OU SIMILAR COM REJUNTAMENTO EM ARGAMASSA INDUSTRIAL FLEXÍVEL ANTI FUNGICIDA ESPESSURA 4MM NA COR CINZA PLATINA MARCA QUARTZOLIT OU SIMILAR APLICADAS EM AMBIENTES DE ÁREA MAIOR QUE 5 M² NA ALTURA INTEIRA DAS PAREDES. AF_06/2014</t>
  </si>
  <si>
    <t>COMPOSIÇÃO PV4</t>
  </si>
  <si>
    <t>FORNECIMENTO E ASSENTAMENTO DE PAINEL TIPO PV4 EM VIDRO TEMPERADO DE 10 MM DE ESPESSURA, INCOLOR, NA DIMENSÃO DE 2,80 X 2,10M, CONSTITUÍDO POR 02 FOLHAS DE GIRO, 02 FOLHAS FIXAS ;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</si>
  <si>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COMPOSIÇÃO PV5</t>
  </si>
  <si>
    <t>FORNECIMENTO E ASSENTAMENTO DE PAINEL TIPO PV5 EM VIDRO TEMPERADO DE 10 MM DE ESPESSURA, INCOLOR, NA DIMENSÃO DE 1,80 X 2,10M, CONSTITUÍDO POR 01 FOLHA DE GIRO, 01 FOLHA FIXA ;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</si>
  <si>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LASTRO DE CONCRETO, PREPARO MECÂNICO, INCLUSOS ADITIVO IMPERMEABILIZANTE, LANÇAMENTO E ADENSAMENTO</t>
  </si>
  <si>
    <t>CONTRAPISO EM ARGAMASSA TRAÇO 1:4 (CIMENTO E AREIA), PREPARO MECÂNICO COM BETONEIRA 400 L, APLICADO EM ÁREAS SECAS SOBRE LAJE, NÃO ADERIDO, ESPESSURA 4CM. AF_06/2014</t>
  </si>
  <si>
    <t>COMPOSIÇÃO B10</t>
  </si>
  <si>
    <t>BANCADA TIPO B10 DIMENSÃO 0,70X5,19/0,70X3,84M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t>
  </si>
  <si>
    <t>COMPOSIÇÃO B11</t>
  </si>
  <si>
    <t>BANCADA TIPO B11 DIMENSÃO 0,70X2,90/0,70X3,85M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t>
  </si>
  <si>
    <t>COMPOSIÇÃO B12</t>
  </si>
  <si>
    <t>BANCADA TIPO B12 DIMENSÃO 0,62X1,82M ALTURA 0,90M, COM TAMPO EM GRANITO NATURAL POLIDO ESPESSURA 20MM TIPO CINZA ANDORINHA ENGASTADO NA PAREDE, TESTEIRA E ESPELHO EM GRANITO NATURAL POLIDO ESPESSURA 20MM TIPO CINZA ANDORINHA ALTURA 15CM, APOIOS EM PERFIL METÁLICO TIPO L, DE ACORDO COM PROJETO EXECUTIVO DE ARQUITETURA</t>
  </si>
  <si>
    <t>COMPOSIÇÃO B13</t>
  </si>
  <si>
    <t>BANCADA TIPO B13 DIMENSÃO 0,62X1,82M ALTURA 0,90M, COM TAMPO EM GRANITO NATURAL POLIDO ESPESSURA 20MM TIPO CINZA ANDORINHA ENGASTADO NA PAREDE, TESTEIRA E ESPELHO EM GRANITO NATURAL POLIDO ESPESSURA 20MM TIPO CINZA ANDORINHA ALTURA 15CM, APOIOS EM PERFIL METÁLICO TIPO L, DE ACORDO COM PROJETO EXECUTIVO DE ARQUITETURA</t>
  </si>
  <si>
    <t>COMPOSIÇÃO B7</t>
  </si>
  <si>
    <t>BANCADA TIPO B7 DIMENSÃO 0,70X2,90/0,70X3,85M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t>
  </si>
  <si>
    <t>COMPOSIÇÃO B8</t>
  </si>
  <si>
    <t>BANCADA TIPO B8 DIMENSÃO 0,70X2,90/0,70X3,85M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t>
  </si>
  <si>
    <t>COMPOSIÇÃO B9</t>
  </si>
  <si>
    <t>BANCADA TIPO B9 DIMENSÃO 0,70X3,85M ALTURA 0,90M, COM TAMPO E PRATELEIRAS EM GRANITO NATURAL POLIDO ESPESSURA 20MM TIPO CINZA ANDORINHA ENGASTADO NA PAREDE, TESTEIRA E ESPELHO EM GRANITO NATURAL POLIDO ESPESSURA 20MM TIPO CINZA ANDORINHA ALTURA 15CM, APOIOS EM ALVENARIA REVESTIDA EM MASSA ÚNICA NAS DUAS FACES E PINTURA EM EPOXI, CUBA DE EMBUTIR EM AÇO INOX 304 DIMENSÃO 440X540MM PROFUNDIDADE 254MM COM VÁLVULA DE ESCOAMENTO 41/2" TIPO AMERICANA MEKAL OU SIMILAR, TORNEIRA METÁLICA DE MESA REF 1167 P LINHA PRÁTIKA FABRIMAR OU SIMILAR, SIFÃO METÁLICO PARA COZINHA 11/2"X2" REF 1680C DECA OU SIMILAR, DE ACORDO COM PROJETO EXECUTIVO DE ARQUITETURA</t>
  </si>
  <si>
    <t>APLICAÇÃO MANUAL DE FUNDO SELADOR ACRÍLICO EM PAREDES EXTERNAS DE CASAS. AF_06/2014</t>
  </si>
  <si>
    <t>APLICAÇÃO MANUAL DE PINTURA COM TINTA TEXTURIZADA ACRÍLICA EM PAREDES EXTERNAS DE CASAS, UMA COR. AF_06/2014</t>
  </si>
  <si>
    <t xml:space="preserve">ÁGUA FRIA E DRENOS DE CLIMATIZAÇÃO </t>
  </si>
  <si>
    <t>ADAPTADOR CURTO COM BOLSA E ROSCA PARA REGISTRO, PVC, SOLDÁVEL, DN 25MM X 3/4", INSTALADO EM RAMAL OU SUB-RAMAL DE ÁGUA - FORNECIMENTO E INSTALAÇÃO. AF_12/2014</t>
  </si>
  <si>
    <t>TÊ DE REDUÇÃO, PVC, SOLDÁVEL, DN 32MM X 25MM, INSTALADO EM RAMAL DE DISTRIBUIÇÃO DE ÁGUA - FORNECIMENTO E INSTALAÇÃO. AF_12/2014</t>
  </si>
  <si>
    <t>JOELHO 90 GRAUS, PVC, SOLDÁVEL, DN 40MM, INSTALADO EM PRUMADA DE ÁGUA - FORNECIMENTO E INSTALAÇÃO. AF_12/2014</t>
  </si>
  <si>
    <t>LUVA, PVC, SOLDÁVEL, DN 40MM, INSTALADO EM PRUMADA DE ÁGUA - FORNECIMENTO E INSTALAÇÃO. AF_12/2014</t>
  </si>
  <si>
    <t>ADAPTADOR CURTO COM BOLSA E ROSCA PARA REGISTRO, PVC, SOLDÁVEL, DN 40MM X 1.1/4", INSTALADO EM PRUMADA DE ÁGUA - FORNECIMENTO E INSTALAÇÃO. AF_12/2014</t>
  </si>
  <si>
    <t>ADAPTADOR CURTO COM BOLSA E ROSCA PARA REGISTRO, PVC, SOLDÁVEL, DN 50MM X 1.1/2",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</si>
  <si>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</si>
  <si>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</si>
  <si>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</si>
  <si>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REGISTRO DE PRESSÃO BRUTO, LATÃO, ROSCÁVEL, 3/4", COM ACABAMENTO E CANOPLA CROMADOS. FORNECIDO E INSTALADO EM RAMAL DE ÁGUA. AF_12/2014</t>
  </si>
  <si>
    <t>MODELO SINAPI 90375A</t>
  </si>
  <si>
    <t>BUCHA DE REDUÇÃO CURTA, PVC, SOLDÁVEL, DN 32MM X 25MM, INSTALADO EM RAMAL OU SUB-RAMAL DE ÁGUA - FORNECIMENTO E INSTALAÇÃO. AF_03/2015</t>
  </si>
  <si>
    <t>ESGOTO</t>
  </si>
  <si>
    <t>CURVA 87 GRAUS E 30 MINUTOS, PVC, SERIE R, ÁGUA PLUVIAL, DN 100 MM, JUNTA ELÁSTICA, FORNECIDO E INSTALADO EM CONDUTORES VERTICAIS DE ÁGUAS PLUVIAIS. AF_12/2014</t>
  </si>
  <si>
    <t>TÊ DE INSPEÇÃO, PVC, SERIE R, ÁGUA PLUVIAL, DN 100 MM, JUNTA ELÁSTICA, FORNECIDO E INSTALADO EM CONDUTORES VERTICAIS DE ÁGUAS PLUVIAIS. AF_12/2014</t>
  </si>
  <si>
    <t>ALIMENTAÇÃO RESERVATÓRIO SUPERIOR</t>
  </si>
  <si>
    <t>JOELHO 90 GRAUS, PVC, SOLDÁVEL, DN 32MM, INSTALADO EM PRUMADA DE ÁGUA - FORNECIMENTO E INSTALAÇÃO. AF_12/2014</t>
  </si>
  <si>
    <t>LUVA, PVC, SOLDÁVEL, DN 32MM, INSTALADO EM PRUMADA DE ÁGUA - FORNECIMENTO E INSTALAÇÃO. AF_12/2014</t>
  </si>
  <si>
    <t>LUVA SOLDÁVEL E COM BUCHA DE LATÃO, PVC, SOLDÁVEL, DN 32MM X 1" , INSTALADO EM PRUMADA DE ÁGUA FORNECIMENTO E INSTALAÇÃO. AF_12/2014</t>
  </si>
  <si>
    <t>REGISTRO DE GAVETA BRUTO, LATÃO, ROSCÁVEL, 1", INSTALADO EM RESERVAÇÃO DE ÁGUA DE EDIFICAÇÃO QUE POSSUA RESERVATÓRIO DE FIBRA/FIBROCIMENTO - FORNECIMENTO E INSTALAÇÃO. AF_06/2016</t>
  </si>
  <si>
    <t>TUBO, PVC, SOLDÁVEL, DN 32 MM, INSTALADO EM RESERVAÇÃO DE ÁGUA DE EDIFICAÇÃO QUE POSSUA RESERVATÓRIO DE FIBRA/FIBROCIMENTO FORNECIMENTO E INSTALAÇÃO. AF_06/2016</t>
  </si>
  <si>
    <t>TORNEIRA DE BÓIA REAL, ROSCÁVEL, 1", FORNECIDA E INSTALADA EM RESERVAÇÃO DE ÁGUA. AF_06/2016</t>
  </si>
  <si>
    <t>APARELHOS E ACESSÓRIOS</t>
  </si>
  <si>
    <t>REGISTRO DE GAVETA BRUTO, LATÃO, ROSCÁVEL, 1 1/2", INSTALADO EM RESERVAÇÃO DE ÁGUA DE EDIFICAÇÃO QUE POSSUA RESERVATÓRIO DE FIBRA/FIBROCIMENTO ? FORNECIMENTO E INSTALAÇÃO. AF_06/2016</t>
  </si>
  <si>
    <t>MODELO 04273/ORSE</t>
  </si>
  <si>
    <t>TORNEIRA METÁLICA DE BANCADA PARA LAVATÓRIO COM ACIONAMENTO MANUAL E FECHAMENTO AUTOMÁTICO, ACABAMENTO CROMADO REF 1180 LINHA ACQUAPRESS FABRICANTE FABRIMAR OU EQUIVALENTE TÉCNICO - FORNECIMENTO E INSTALAÇÃO.</t>
  </si>
  <si>
    <t>MODELO 09730/ORSE</t>
  </si>
  <si>
    <t>CHUVEIRO METÁLICO TRADICIONAL COM TUBO DE PAREDE REF 1995 CCT MARCA DECA OU SIMILAR- FORNECIMENTO E INSTALAÇÃO</t>
  </si>
  <si>
    <t xml:space="preserve">ALIMENTAÇÃO SPLITS </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</si>
  <si>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</si>
  <si>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</si>
  <si>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MODELO SINAPI 91869</t>
  </si>
  <si>
    <t>ELETRODUTO RÍGIDO ROSCÁVEL, PVC, DN 40 MM (1 1/2"), PARA CIRCUITOS TERMINAIS, INSTALADO EM LAJE - FORNECIMENTO E INSTALAÇÃO. AF_12/2015</t>
  </si>
  <si>
    <t>MODELO SINAPI 93673</t>
  </si>
  <si>
    <t>DISJUNTOR TRIPOLAR TIPO DIN, CORRENTE NOMINAL DE 63A ICU 10KA - FORNECIMENTO E INSTALAÇÃO. AF_04/2016</t>
  </si>
  <si>
    <t xml:space="preserve">DISTRIBUIÇÃO INTERNA </t>
  </si>
  <si>
    <t>ELETRODUTO FLEXÍVEL CORRUGADO, PVC, DN 20 MM (1/2"), PARA CIRCUITOS TERMINAIS, INSTALADO EM LAJE - FORNECIMENTO E INSTALAÇÃO. AF_12/2015</t>
  </si>
  <si>
    <t>TOMADA MÉDIA DE EMBUTIR (1 MÓDULO), 2P+T 10 A, INCLUINDO SUPORTE E PLACA - FORNECIMENTO E INSTALAÇÃO. AF_12/2015</t>
  </si>
  <si>
    <t>LÂMPADA FLUORESCENTE COMPACTA 3U BRANCA 20 W, BASE E27 - FORNECIMENTO E INSTALAÇÃO</t>
  </si>
  <si>
    <t>MOD SINAPI 73953/6</t>
  </si>
  <si>
    <t>LUMINÁRIA DE SOBREPOR PARA 02 LÂMPADAS LED T8 18W CORPO EM CHAPA DE AÇO TRATADA COM ACABAMENTO EM PINTURA ELETROSTÁTICA EPÓXI-PÓ NA COR BRANCA, DIFUSOR EM POLIESTIRENO LEITOSO, PORTA-LÂMPADA ANTIVIBRATÓRIO EM POLICARBONATO, COM TRAVA DE SEGURANÇA E PROTEÇÃO CONTRA AQUECIMENTO NOS CONTATOS REF FSA 29 FABRICANTE LUMALUX OU SIMILAR, COMPLETA, FORNECIMENTO E INSTALAÇÃO</t>
  </si>
  <si>
    <t>MODELO SINAPI 74094/</t>
  </si>
  <si>
    <t>FORNECIMENTO E INSTALAÇÃO DE LUMINÁRIA TIPO SPOT PARA 02 LÂMPADAS FLUORESCENTE COMPACTA 18W REF T 502 G FABRICANTE ÔMEGA ILUMINAÇÃO OU SIMILAR</t>
  </si>
  <si>
    <t>MODELOSINAPI 93673</t>
  </si>
  <si>
    <t>DISJUNTOR TRIPOLAR TIPO DIN, CORRENTE NOMINAL DE 70A ICU 10KA - FORNECIMENTO E INSTALAÇÃO. AF_04/2016</t>
  </si>
  <si>
    <t>MODELOSINAPI93673</t>
  </si>
  <si>
    <t>DISJUNTOR TRIPOLAR TIPO DIN, CORRENTE NOMINAL DE 100A ICU 10KA - FORNECIMENTO E INSTALAÇÃO. AF_04/2016</t>
  </si>
  <si>
    <t>MODELO 00724/ORSE</t>
  </si>
  <si>
    <t>FORNECIMENTO E INSTALAÇÃO SAÍDA PARA ELETRODUTO Ø 1" EM ELETROCALHA</t>
  </si>
  <si>
    <t>DISTRIBUIÇÃO INTERNA</t>
  </si>
  <si>
    <t>CABO TELEFONICO CI-50 50PARES (USO INTERNO) - FORNECIMENTO E INSTALAÇÃO</t>
  </si>
  <si>
    <t>COMPOSIÇÃO CONV</t>
  </si>
  <si>
    <t>FORNECIMENTO E INSTALAÇÃO DE CONVERSOR DE MIDA 10/100 RJ45/SC MM 100-FX OU SIMILAR</t>
  </si>
  <si>
    <t>MODELO 08683/ORSE</t>
  </si>
  <si>
    <t>FORNECIMENTO E INSTALAÇÃO DE RACK ABERTO PADRÃO 19" X 24U FABRICANTE FURUKAWA OU SIMILAR</t>
  </si>
  <si>
    <t>MODELO SEINFRAC3768A</t>
  </si>
  <si>
    <t>FORNECIMENTO E INSTALAÇÃO DE PATCH PANEL DESCARREGADO 24P COM ICONES 1U RJ 45 CAT 6 REF. 35050238 FABRICANTE FURUKAWA OU SIMILAR, INCLUSIVE CONECTORES FÊMEA RJ45 GIGALAN U/UTP PARA REDE DE INFORMÁTICA, REF.35060011 FABRICANTE FURUKAWA OU SIMILAR</t>
  </si>
  <si>
    <t>CONCRETO FCK = 25MPA, TRAÇO 1:2,3:2,7 (CIMENTO/ AREIA MÉDIA/ BRITA 1) - PREPARO MECÂNICO COM BETONEIRA 400 L. AF_07/2016</t>
  </si>
  <si>
    <t>MODELO SINAPI 83730</t>
  </si>
  <si>
    <t>PREENCHIMENTO COM ARGAMASSA POLIMÉRICA DE ALTO DESEMPENHO TIPO GRAUTE À BASE DE RESINA EPÓXI DE ALTA FLUIDEZ</t>
  </si>
  <si>
    <t>MODELO SINAPI 87690</t>
  </si>
  <si>
    <t>REGULARIZAÇÃO DE FUNDO DA SAPATA EM ARGAMASSA TRAÇO 1:3 (CIMENTO E AREIA), PREPARO MECÂNICO COM BETONEIRA 400 L, ESPESSURA 5CM. AF_06/2014</t>
  </si>
  <si>
    <t>MODELO SINAPI 95467</t>
  </si>
  <si>
    <t>EMBASAMENTO COM PEDRA ARGAMASSADA UTILIZANDO ARGAMASSA CIMENTO/AREIA TRAÇO 1: 5</t>
  </si>
  <si>
    <t>SAPATA PRE</t>
  </si>
  <si>
    <t>SAPATA PRÉ FABICADA TIPO PÓRTICO EM CONCRETO ARMADO FCK 45MPA DIMENSÃO 1,25X1,25M INCLUSIVE TRANSPORTE E MONTAGEM</t>
  </si>
  <si>
    <t>APARELHO APOIO NEOPRENE FRETADO</t>
  </si>
  <si>
    <t>DM3</t>
  </si>
  <si>
    <t>GALPÃO</t>
  </si>
  <si>
    <t>ESTRUTURA PRÉ FABICADA TIPO PÓRTICO EM CONCRETO ARMADO APARENTE FCK 45MPA, COMPOSTA DE 18 PILARES LATERAIS DIMENSÃO 0.40X0.20X4,10M, VIGA DE COBERTA SEÇÃO VARIÁVEL COM 12,00M DE VÃO LIVRE E BEIRAL DE 1,00M TOTALIZANDO 14,00M, VIGAS PRÉ FABRICADAS PARA TRAVAMENTO DOS PÓRTICOS SEÇÃO 0.15X0.45X5,70M, EM CONCRETO ARMADO APARENTE FCK 35 MPA, SAPATAS PRÉ FABRICADAS DIMENSÃO1,25X1,25M EM CONCRETO ARMADO FCK 35MPA, GRAUT, NEOPRENE FRETADO, TRANSPORTE E MONTAGEM DE TODO CONJUNTO CONFORME PROJETO E DETALHES</t>
  </si>
  <si>
    <t>CUMEEIRA PARA TELHA CERÂMICA EMBOÇADA COM ARGAMASSA TRAÇO 1:2:9 (CIMENTO, CAL E AREIA) PARA TELHADOS COM ATÉ 2 ÁGUAS, INCLUSO TRANSPORTE VERTICAL. AF_06/2016</t>
  </si>
  <si>
    <t>SUBCOBERTURA COM MANTA PLÁSTICA REVESTIDA POR PELÍCULA DE ALUMÍNO, INCLUSO TRANSPORTE VERTICAL. AF_06/2016</t>
  </si>
  <si>
    <t>TELHAMENTO COM TELHA CERÂMICA CAPA-CANAL, TIPO PAULISTA, COM ATÉ 2 ÁGUAS, INCLUSO TRANSPORTE VERTICAL. AF_06/2016</t>
  </si>
  <si>
    <t>MODELO SINAPI 92580</t>
  </si>
  <si>
    <t>EMBOÇO, PARA RECEBIMENTO DE CERÂMICA, EM ARGAMASSA TRAÇO 1:2:8, PREPARO MECÂNICO COM BETONEIRA 400L, APLICADO MANUALMENTE EM FACES INTERNAS DE PAREDES, PARA AMBIENTE COM ÁREA MENOR QUE 5M2, ESPESSURA DE 20MM, COM EXECUÇÃO DE TALISCAS. AF_06/2014</t>
  </si>
  <si>
    <t>MODELO SINAPI 87268</t>
  </si>
  <si>
    <t>REVESTIMENTO EM CERÂMICA TIPO A DIMENSÃO 5X10CM NA COR CRISTAL ALUMÍNIO FABRICANTE ELIZABETH OU SIMILAR COM REJUNTAMENTO EM ARGAMASSA INDUSTRIAL FLEXÍVEL ANTI FUNGICIDA ESPESSURA 4MM NA COR CINZA PLATINA MARCA QUARTZOLIT OU SIMILAR APLICADAS EM AMBIENTES DE ÁREA MENOR QUE 5 M² NA ALTURA INTEIRA DAS PAREDES. AF_06/2014</t>
  </si>
  <si>
    <t>FORRO DE PVC LISO, BRANCO, RÉGUA DE 10 CM, ESPESSURA DE 8 MM A 10 MM (COM COLOCAÇÃO / SEM ESTRUTURA METÁLICA)</t>
  </si>
  <si>
    <t>TRAMA METALON</t>
  </si>
  <si>
    <t>FORNECIMENTO E MONTAGEM DE ESTRUTURA PARA SUSTENTAÇÃO FORRO, EM MALHA PERFIL AÇO GALVANIZADO TUBULAR METALON 30X50MM ESPAÇADO A CADA 1.50M E 20X20MM ESPAÇADO A CADA 0.75M ESPESSURA 1,5MM, ATIRANTADA AOS PENDURAIS DA ESTRUTURA METÁLICA DA COBERTA ATRAVÉS VARÕES ROSQUEADOS</t>
  </si>
  <si>
    <t>BOX</t>
  </si>
  <si>
    <t>FORNECIMENTO E INSTALAÇÃO DE BOX EM VIDRO TEMPERADO INCOLOR ESPESSURA 8MM</t>
  </si>
  <si>
    <t>COMPOSIÇÃO PV2</t>
  </si>
  <si>
    <t>FORNECIMENTO E ASSENTAMENTO DE PAINEL TIPO PV2 EM VIDRO TEMPERADO DE 10 MM DE ESPESSURA, INCOLOR, NA DIMENSÃO DE 9,85 X 2,60M, CONSTITUÍDO POR DUAS FOLHAS DE GIRO, 06 FOLHAS FIXAS E BANDEIRAS SUPERIORES FIXAS;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</si>
  <si>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COMPOSIÇÃO PV3</t>
  </si>
  <si>
    <t>FORNECIMENTO E ASSENTAMENTO DE PAINEL TIPO PV3 EM VIDRO TEMPERADO DE 10 MM DE ESPESSURA, INCOLOR, NA DIMENSÃO DE 1,85 X 2,60M, CONSTITUÍDO POR 01 FOLHA DE GIRO, 01FOLHA FIXA E BANDEIRAS SUPERIORES FIXAS; COM MOLA HIDRÁULICA DE PISO TIPO DORMA BTS 75R, PIVÔ EM AÇO INOX, FERROLHO, FECHADURA E CONTRA-FECHADURA, PADRÃO BLINDEX, EM LATÃO, FERRAGENS DE FIXAÇÃO E REFORÇO EM AÇO INOX, PUXADOR TUBULAR EM AÇO INOX, COMPRIMENTO DE 600 MM E DIÂMETRO DE 30 MM, COM ACABAMENTO POLIDO;</t>
  </si>
  <si>
    <t>CONTRAPISO EM ARGAMASSA TRAÇO 1:4 (CIMENTO E AREIA), PREPARO MECÂNICO COM BETONEIRA 400 L, APLICADO EM ÁREAS SECAS SOBRE LAJE, ADERIDO, ESPESSURA 3CM. AF_06/2014</t>
  </si>
  <si>
    <t>CONTRAPISO EM ARGAMASSA TRAÇO 1:4 (CIMENTO E AREIA), PREPARO MECÂNICO COM BETONEIRA 400 L, APLICADO EM ÁREAS MOLHADAS SOBRE LAJE, ADERIDO, ESPESSURA 3CM. AF_06/2014</t>
  </si>
  <si>
    <t>COMPOSIÇÃO B1</t>
  </si>
  <si>
    <t>BANCADA B1, ATENDIMENTO, DIM.4,50X0,60X0,95M, COMPOSTA POR: TAMPO EM GRANITO DE 20 mm CINZA ANDORINHA, ACABAMENTO POLIDO COM TESTEIRA 5CM; MONTANTES DUPLOS VERTICAIS EM GRANITO DE 20MM, CINZA ANDORINHA POLIDO NAS DUAS FACES; FECHAMENTO NA PARTE CENTRAL DA BANCADA FEITO EM MADEIRA COMPENSADA TIPO EDAI ESPESSURA 50MM REVESTIDA EM LAMINADO MELAMÍNICO TEXTURA NA COR NOGUEIRA MEL REF. PP 7905,MARCA PERTECH OU SIMILAR; FECHAMENTO NA PARTE CENTRAL DA BANCADA FEITO EM MADEIRA COMPENSADA TIPO EDAI ESPESSURA 50MM REVESTIDA EM LAMINADO MELAMÍNICO TEXTURA NA COR GRAFITE REF. PP 56,MARCA PERTECH OU SIMILAR;CONFORME PROJETO.</t>
  </si>
  <si>
    <t>COMPOSIÇÃO B2</t>
  </si>
  <si>
    <t>BANCADA TIPO B2 DIMENSÃO 0,60X1,22M ALTURA 0,90M, COM TAMPO EM GRANITO NATURAL POLIDO ESPESSURA 20MM TIPO CINZA ANDORINHA ENGASTADO NA PAREDE , TESTEIRA E ESPELHO EM GRANITO NATURAL POLIDO ESPESSURA 20MM TIPO CINZA ANDORINHA ALTURA 15CM, APOIOS EM PERFIL METÁLICO TIPO L, CUBA DE EMBUTIR EM AÇO INOX 304 DIMENSÃO 370X340MM PROFUNDIDADE 150MM COM VÁLVULA DE ESCOAMENTO 31/2" TIPO AMERICANA FRANKE DOUAT OU SIMILAR, TORNEIRA METÁLICA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t>
  </si>
  <si>
    <t>COMPOSIÇÃO B3</t>
  </si>
  <si>
    <t>BANCADA TIPO B3 DIMENSÃO 0,60X2,02M ALTURA 0,90M, COM TAMPO EM GRANITO NATURAL POLIDO ESPESSURA 20MM TIPO CINZA ANDORINHA ENGASTADO NA PAREDE , TESTEIRA E ESPELHO EM GRANITO NATURAL POLIDO ESPESSURA 20MM TIPO CINZA ANDORINHA ALTURA 15CM, APOIOS EM PERFIL METÁLICO TIPO L, CUBAS DE EMBUTIR EM AÇO INOX 304 DIMENSÃO 370X340MM PROFUNDIDADE 150MM COM VÁLVULA DE ESCOAMENTO 31/2" TIPO AMERICANA FRANKE DOUAT OU SIMILAR, TORNEIRAS METÁLICAS DE MESA REF 1167 P LINHA PRÁTIKA FABRIMAR OU SIMILAR, SIFÃOS METÁLICOS PARA COZINHA 11/2"X2" REF 1680C DECA OU SIMILAR, DE ACORDO COM PROJETO EXECUTIVO DE ARQUITETURA</t>
  </si>
  <si>
    <t>COMPOSIÇÃO B4</t>
  </si>
  <si>
    <t>BANCADA TIPO B4 DIMENSÃO 0,62X3,02M ALTURA 0,90M, COM TAMPO EM GRANITO NATURAL POLIDO ESPESSURA 20MM TIPO CINZA ANDORINHA ENGASTADO NA PAREDE , TESTEIRA E ESPELHO EM GRANITO NATURAL POLIDO ESPESSURA 20MM TIPO CINZA ANDORINHA ALTURA 15CM, APOIOS EM PERFIL METÁLICO TIPO L, ARMÁRIO INFERIOR EM MDF REVESTIDO NAS DUAS FACES COM PELÍCULA DECORATIVA IMPREGNADA COM RESINA MELAMÍNICA NA COR ALASKA COM FITA DE ACABAMENTO NAS TESTEIRAS, DE ACORDO COM PROJETO EXECUTIVO DE ARQUITETURA</t>
  </si>
  <si>
    <t>COMPOSIÇÃO B5</t>
  </si>
  <si>
    <t>BANCADA TIPO B5 DIMENSÃO 0,62X3,02M ALTURA 0,90M, COM TAMPO EM GRANITO NATURAL POLIDO ESPESSURA 20MM TIPO CINZA ANDORINHA ENGASTADO NA PAREDE , TESTEIRA E ESPELHO EM GRANITO NATURAL POLIDO ESPESSURA 20MM TIPO CINZA ANDORINHA ALTURA 15CM, APOIOS EM PERFIL METÁLICO TIPO L, CUBA DE EMBUTIR EM AÇO INOX 304 DIMENSÃO 370X340MM PROFUNDIDADE 150MM COM VÁLVULA DE ESCOAMENTO 31/2" TIPO AMERICANA FRANKE DOUAT OU SIMILAR, TORNEIRA METÁLICA DE MESA REF 1167 P LINHA PRÁTIKA FABRIMAR OU SIMILAR, SIFÃO METÁLICO PARA COZINHA 11/2"X2" REF 1680C DECA OU SIMILAR, ARMÁRIO INFERIOR EM MDF REVESTIDO NAS DUAS FACES COM PELÍCULA DECORATIVA IMPREGNADA COM RESINA MELAMÍNICA NA COR ALASKA COM FITA DE ACABAMENTO NAS TESTEIRAS, DE ACORDO COM PROJETO EXECUTIVO DE ARQUITETURA</t>
  </si>
  <si>
    <t>COMPOSIÇÃO B6</t>
  </si>
  <si>
    <t>BANCADA TIPO B6 DIMENSÃO 0,60X1,44M ALTURA 0,90M, COM TAMPO EM GRANITO NATURAL POLIDO ESPESSURA 20MM TIPO CINZA ANDORINHA ENGASTADO NA PAREDE, TESTEIRA E ESPELHO EM GRANITO NATURAL POLIDO ESPESSURA 20MM TIPO CINZA ANDORINHA ALTURA 15CM, TANQUE DE EMBUTIR EM AÇO INOX 304 DIMENSÃO 515X6300MM PROFUNDIDADE 260MM COM VÁLVULA DE ESCOAMENTO 31/2" TIPO AMERICANA REF TS 550 FRANKE DOUAT OU SIMILAR, TORNEIRA METÁLICA DE PAREDE TOP JET TUBO LONGO REF 1170 DL LINHA DIGITAL LINE FABRIMAR OU SIMILAR, SIFÃO METÁLICO PARA TANQUE 11/4"X2" REF 1680C DECA OU SIMILAR, DE ACORDO COM PROJETO EXECUTIVO DE ARQUITETURA</t>
  </si>
  <si>
    <t>MODELO 04970/ORSE 6</t>
  </si>
  <si>
    <t>FORNECIMENTO E ASSENTAMENTO DE BARRA DE APOIO EM "L" PARA PORTADOR DE NECESSIDADES ESPECIAIS EM TUBO DE AÇO INOX POLIDO FIXO NA PAREDE, DIÂMETRO MÍNIMO 30MM, ESPESSURA PAREDE 1,5 MM, COM COMPRIMENTO "A" DE 700 MM COMPRIMENTO "B" DE 700 MM</t>
  </si>
  <si>
    <t>MODELO 8974/ORSE</t>
  </si>
  <si>
    <t>FORNECIMENTO E ASSENTAMENTO DE BANCO ARTICULADO PARA BANHO COM PÉS DE APOIO DIMENSÃO 70X45CM PARA PORTADORES DE NECESSIDADES ESPECIAIS</t>
  </si>
  <si>
    <t>PINTURA COM VERNIZ POLIURETANO, 2 DEMÃOS</t>
  </si>
  <si>
    <t>RESERVATÓRIO</t>
  </si>
  <si>
    <t>REGISTRO DE ESFERA,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</si>
  <si>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</si>
  <si>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</si>
  <si>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</si>
  <si>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</si>
  <si>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</si>
  <si>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</si>
  <si>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MODELO 10203/ORSE</t>
  </si>
  <si>
    <t>RESERVATÓRIO ELEVADO COM CAIXA DÁGUA EM POLIETILENO 15.000 litros APOIADO EM ESTRUTURA PRE MOLDADA EM CONCRETO, COMPOSTA DE CAPITEL PARA APOIO DA CAIXA E 04 PILARES COM ALTURA ÚTIL 10.0 M, INCLUSO FRETE E MONTAGEM NO LOCAL, EXCETO INSTALAÇÃO HIDRÁULICA</t>
  </si>
  <si>
    <t>MODELOSINAPI 89624</t>
  </si>
  <si>
    <t>TÊ DE REDUÇÃO, PVC, SOLDÁVEL, DN 50MM X 32MM, INSTALADO EM PRUMADA DE ÁGUA - FORNECIMENTO E INSTALAÇÃO. AF_12/2014</t>
  </si>
  <si>
    <t>BARRILETE</t>
  </si>
  <si>
    <t>REGISTRO DE GAVETA BRUTO, LATÃO, ROSCÁVEL, 3", INSTALADO EM RESERVAÇÃO DE ÁGUA DE EDIFICAÇÃO QUE POSSUA RESERVATÓRIO DE FIBRA/FIBROCIMENTO ? FORNECIMENTO E INSTALAÇÃO. AF_06/2016</t>
  </si>
  <si>
    <t>TUBO, PVC, SOLDÁVEL, DN 85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</si>
  <si>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</si>
  <si>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</si>
  <si>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</si>
  <si>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SUCÇÃO</t>
  </si>
  <si>
    <t>VALVULA PE COM CRIVO BRONZE 1.1/4" - FORNECIMENTO E INSTALAÇÃO</t>
  </si>
  <si>
    <t>UNIÃO, PVC, SOLDÁVEL, DN 40MM, INSTALADO EM PRUMADA DE ÁGUA - FORNECIMENTO E INSTALAÇÃO. AF_12/2014</t>
  </si>
  <si>
    <t>TUBO, PVC, SOLDÁVEL, DN 40 MM, INSTALADO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</si>
  <si>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</si>
  <si>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</si>
  <si>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</si>
  <si>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MODELO SINAPI 94661</t>
  </si>
  <si>
    <t>LUVA, PVC, SOLDÁVEL, DN 40 X 32MM, INSTALADO EM RESERVAÇÃO DE ÁGUA DE EDIFICAÇÃO QUE POSSUA RESERVATÓRIO DE FIBRA/FIBROCIMENTO FORNECIMENTO E INSTALAÇÃO. AF_06/2016</t>
  </si>
  <si>
    <t>RECALQUE</t>
  </si>
  <si>
    <t>VÁLVULA DE RETENÇÃO VERTICAL Ø 25MM (1") - FORNECIMENTO E INSTALAÇÃO</t>
  </si>
  <si>
    <t>FORNECIMENTO E INSTALAÇÃO DE BOMBA CENTRÍFUGA COM MOTOR ELÉTRICO TRIFÁSICO POTÊNCIA 1CV</t>
  </si>
  <si>
    <t>UNIÃO, PVC, SOLDÁVEL, DN 32MM, INSTALADO EM PRUMADA DE ÁGUA - FORNECIMENTO E INSTALAÇÃO. AF_12/2014</t>
  </si>
  <si>
    <t>JOELHO 90 GRAUS, PVC, SOLDÁVEL, DN 32 MM INSTALADO EM RESERVAÇÃO DE ÁGUA DE EDIFICAÇÃO QUE POSSUA RESERVATÓRIO DE FIBRA/FIBROCIMENTO FORNECIMENTO E INSTALAÇÃO. AF_06/2016</t>
  </si>
  <si>
    <t>RAMAIS E SUBRAMAIS</t>
  </si>
  <si>
    <t>JOELHO 90 GRAUS, PVC, SOLDÁVEL, DN 85MM, INSTALADO EM PRUMADA DE ÁGUA - FORNECIMENTO E INSTALAÇÃO. AF_12/2014</t>
  </si>
  <si>
    <t>TÊ, PVC, SOLDÁVEL, DN 85MM, INSTALADO EM PRUMADA DE ÁGUA - FORNECIMENTO E INSTALAÇÃO. AF_12/2014</t>
  </si>
  <si>
    <t>TÊ DE REDUÇÃO, PVC, SOLDÁVEL, DN 85MM X 60MM, INSTALADO EM PRUMADA DE ÁGUA - FORNECIMENTO E INSTALAÇÃO. AF_12/2014</t>
  </si>
  <si>
    <t>ADAPTADOR CURTO COM BOLSA E ROSCA PARA REGISTRO, PVC, SOLDÁVEL, DN 50 MM X 1 1/2 ,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</si>
  <si>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</si>
  <si>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REGISTRO DE GAVETA BRUTO, LATÃO, ROSCÁVEL, 1 1/2”, COM ACABAMENTO E CANOPLA CROMADOS, INSTALADO EM RESERVAÇÃO DE ÁGUA DE EDIFICAÇÃO QUE POSSUA RESERVATÓRIO DE FIBRA/FIBROCIMENTO – FORNECIMENTO E INSTALAÇÃO. AF_06/2016</t>
  </si>
  <si>
    <t>MODELO 01088/ORSE</t>
  </si>
  <si>
    <t>BUCHA DE REDUÇÃO LONGA, PVC, SOLDÁVEL, DN 60MM X 40MM, INSTALADO EM RAMAL OU SUB-RAMAL DE ÁGUA - FORNECIMENTO E INSTALAÇÃO. AF_03/2015</t>
  </si>
  <si>
    <t>MODELO SINAPI 89579</t>
  </si>
  <si>
    <t>LUVA DE REDUÇÃO, PVC, SOLDÁVEL, DN 50MM X 40MM, INSTALADO EM PRUMADA DE ÁGUA FORNECIMENTO E INSTALAÇÃO. AF_12/2014</t>
  </si>
  <si>
    <t>MODELO SINAPI 89630</t>
  </si>
  <si>
    <t>TE DE REDUÇÃO, PVC, SOLDÁVEL, DN 60MM X 50MM, INSTALADO EM PRUMADA DE ÁGUA - FORNECIMENTO E INSTALAÇÃO. AF_12/2014</t>
  </si>
  <si>
    <t>MODELO SINAPI 90375D</t>
  </si>
  <si>
    <t>BUCHA DE REDUÇÃO CURTA, PVC, SOLDÁVEL, DN 85MM X 60MM, INSTALADO EM RAMAL OU SUB-RAMAL DE ÁGUA - FORNECIMENTO E INSTALAÇÃO. AF_03/2015</t>
  </si>
  <si>
    <t>MODELOSINAPI 90375E</t>
  </si>
  <si>
    <t>BUCHA DE REDUÇÃO CURTA, PVC, SOLDÁVEL, DN 50MM X 32MM, INSTALADO EM RAMAL OU SUB-RAMAL DE ÁGUA - FORNECIMENTO E INSTALAÇÃO. AF_03/2015</t>
  </si>
  <si>
    <t>MODELOSINAPI 90375F</t>
  </si>
  <si>
    <t>BUCHA DE REDUÇÃO CURTA, PVC, SOLDÁVEL, DN 50MM X 25MM, INSTALADO EM RAMAL OU SUB-RAMAL DE ÁGUA - FORNECIMENTO E INSTALAÇÃO. AF_03/2015</t>
  </si>
  <si>
    <t>TE, PVC, SERIE NORMAL, ESGOTO PREDIAL, DN 50 X 50 MM, JUNTA ELÁSTICA, FORNECIDO E INSTALADO EM RAMAL DE DESCARGA OU RAMAL DE ESGOTO SANITÁRIO. AF_12/2014</t>
  </si>
  <si>
    <t>LUVA SIMPLES, PVC, SÉRIE NORMAL, ESGOTO PREDIAL, DN 150 MM, JUNTA ELÁSTICA, FORNECIDO E INSTALADO EM SUBCOLETOR AÉREO DE ESGOTO SANITÁRIO. AF_12/2014</t>
  </si>
  <si>
    <t>DRENO AR CONDICIONADO</t>
  </si>
  <si>
    <t>RALO SECO, PVC, DN 100 X 40 MM, JUNTA SOLDÁVEL, FORNECIDO E INSTALADO EM RAMAL DE DESCARGA OU EM RAMAL DE ESGOTO SANITÁRIO. AF_12/2014</t>
  </si>
  <si>
    <t>MODELO 86943 SINAPI2</t>
  </si>
  <si>
    <t>LAVATÓRIO SUSPENSO EM LOUÇA, REF L15; LINHA IZY; COR BRANCO GELO 17; FABRICANTE DECA OU EQUIVALENTE TÉCNICO, INCLUSO SIFÃO METÁLICO CROMADO 1"X11/2" REF 1680 C FABRICANTE DECA OU EQUIVALENTE TÉCNICO , VÁLVULA ESCOAMENTO METÁLICA REF 1601 FABRICANTE FABRIMAR OU EQUIVALENTE TÉCNICO, ENGATE FLEXÍVEL EM AÇO INOX ,TORNEIRA METÁLICA DE BANCADA PARA LAVATÓRIO COM ACIONAMENTO MANUAL E FECHAMENTO AUTOMÁTICO, ACABAMENTO CROMADO REF 1180 LINHA ACQUAPRESS FABRICANTE FABRIMAR OU EQUIVALENTE TÉCNICO E PARAFUSOS CROMADOS FIXAÇÃO - FORNECIMENTO E INSTALAÇÃO</t>
  </si>
  <si>
    <t xml:space="preserve">INSTALAÇÃO ELÉTRICA </t>
  </si>
  <si>
    <t>ABRAÇADEIRA EM AÇO PARA AMARRAÇÃO DE ELETRODUTOS, TIPO D, COM 3" E CUNHA DE FIXAÇÃO</t>
  </si>
  <si>
    <t>DISJUNTOR TERMOMAGNÉTICO TRIPOLAR EM CAIXA MOLDADA 175 A 225A 240V, FORNECIMENTO E INSTALAÇÃO</t>
  </si>
  <si>
    <t>CABO DE COBRE FLEXÍVEL ISOLADO, 4 MM², ANTI-CHAMA 450/750 V, PARA CIRCUITOS TERMINAIS - FORNECIMENTO E INSTALAÇÃO. AF_12/2015</t>
  </si>
  <si>
    <t>CAIXA RETANGULAR 4" X 4" MÉDIA (1,30 M DO PISO), PVC, INSTALADA EM PAREDE - FORNECIMENTO E INSTALAÇÃO. AF_12/2015</t>
  </si>
  <si>
    <t>MODELO 08686/ORSE</t>
  </si>
  <si>
    <t>FORNECIMENTO E INSTALAÇÃO DE TÊ HORIZONTAL 90° PARA ELETROCALHA METÁLICA PERFURADA EM CHAPA DE AÇO #18 GALVANIZADA À FOGO, TIPO U, DIMENSÃO 50X50MM FABRICANTE MAXTIL OU SIMILAR</t>
  </si>
  <si>
    <t>MODELO 11293/ORSE A</t>
  </si>
  <si>
    <t>FORNECIMENTO E INSTALAÇÃO DE TÊ VERTICAL 90° PARA ELETROCALHA METÁLICA PERFURADA EM CHAPA DE AÇO #18 GALVANIZADA À FOGO, TIPO U, DIMENSÃO 50X50MM FABRICANTE MAXTIL OU SIMILAR</t>
  </si>
  <si>
    <t>MODELO 11521/ORSE</t>
  </si>
  <si>
    <t>FORNECIMENTO E INSTALAÇÃO MÃO FRANCESA SIMPLES PARA SUPORTAÇÃO DE ELETROCALHA , EM CHAPA DE AÇO, DIMENSÃO 50 MM. FABRICANTE MAXTIL OU SIMILAR</t>
  </si>
  <si>
    <t>MODELO SINAPI 95791</t>
  </si>
  <si>
    <t>CONDULETE DE ALUMÍNIO, TIPO LR, PARA ELETRODUTO DE AÇO GALVANIZADO DN 75 MM (3"), APARENTE - FORNECIMENTO E INSTALAÇÃO. AF_11/2016_P</t>
  </si>
  <si>
    <t>MODELO SINAPI 95803</t>
  </si>
  <si>
    <t>CONDULETE DE ALUMÍNIO, TIPO X, PARA ELETRODUTO DE AÇO GALVANIZADO DN 75 MM (3"), APARENTE - FORNECIMENTO E INSTALAÇÃO. AF_11/2016_P</t>
  </si>
  <si>
    <t>MODSINAPI74130/10D</t>
  </si>
  <si>
    <t>DISJUNTOR TERMOMAGNÉTICO TRIPOLAR EM CAIXA MOLDADA 63A 18KA 240V, FORNECIMENTO E INSTALAÇÃO</t>
  </si>
  <si>
    <t>MODSINAPI74130/10G</t>
  </si>
  <si>
    <t>DISJUNTOR TERMOMAGNÉTICO TRIPOLAR EM CAIXA MOLDADA 100A 18KA 240V, FORNECIMENTO E INSTALAÇÃO</t>
  </si>
  <si>
    <t xml:space="preserve">ENTRADA DE SERVIÇO DO PRÉDIO </t>
  </si>
  <si>
    <t>PAISAGISMO</t>
  </si>
  <si>
    <t>FORNECIMENTO E PLANTIO DE GRAMA BATATAIS - PASPALUM NOTARUM</t>
  </si>
  <si>
    <t>FORNECIMENTO E PLANTIO DE GRAMA SÃO CARLOS - AXONOPUS COMPRESSUS</t>
  </si>
  <si>
    <t>FORNECIMENTO E PLANTIO DE GRAMA ESMERALDA - ZOYSIA JAPONICA</t>
  </si>
  <si>
    <t>MOD SINAPI 73967/1</t>
  </si>
  <si>
    <t>FORNECIMENTO E PLANTIO DE ÁRVORE DA FELICIDADE H=1,20M ( polycias fruticosa ), EM CAVAS DE 80X80X80CM</t>
  </si>
  <si>
    <t>FORNECIMENTO E PLANTIO DE RESEDÁ ESTREMOSA H=1,20M ( lagerstroema indica ), EM CAVAS DE 80X80X80CM</t>
  </si>
  <si>
    <t>MODELO 03321/ORSE</t>
  </si>
  <si>
    <t>FORNECIMENTO E PLANTIO DE JASMIM NUVEM H=0,70M ( plumbago capensis )</t>
  </si>
  <si>
    <t>MODELO 03321/ORSE A</t>
  </si>
  <si>
    <t>FORNECIMENTO E PLANTIO DE CANÇÃO DA ÍNDIA H=0,50M ( pleomele variegata )</t>
  </si>
  <si>
    <t>MODELO 07616/ORSE</t>
  </si>
  <si>
    <t>FORNECIMENTO E PLANTIO DE GRAMA AMENDOIM ( arachis repens )</t>
  </si>
  <si>
    <t>MODELO 07660/ORSE</t>
  </si>
  <si>
    <t>FORNECIMENTO E PLANTIO DE LÍRIO DA PAZ H=0,30M (spathiphyllum wallisi)</t>
  </si>
  <si>
    <t>MODELO 07668/ORSE</t>
  </si>
  <si>
    <t>FORNECIMENTO E PLANTIO DE AGAVE AZUL H=0,60M ( agave attenuata )</t>
  </si>
  <si>
    <t>MODELO 07668/ORSE A</t>
  </si>
  <si>
    <t>FORNECIMENTO E PLANTIO DE BROMELIA PORTO SEGURO H=0,60M ( aechmea blanchetiana )</t>
  </si>
  <si>
    <t>MODELO 07668/ORSE B</t>
  </si>
  <si>
    <t>FORNECIMENTO E PLANTIO DE IÚCA MANSA H=0,60M ( yucca filamentosa )</t>
  </si>
  <si>
    <t>MODELO 07668/ORSE C</t>
  </si>
  <si>
    <t>FORNECIMENTO E PLANTIO DE MACAMBIRA H=0,50M ( bromelia laciniosa )</t>
  </si>
  <si>
    <t>MODELO 08761/ORSE</t>
  </si>
  <si>
    <t>FORNECIMENTO E PLANTIO DE SAMAMBAIA RABO DE PEIXE H=0,40M (nephrolepis biserrata)</t>
  </si>
  <si>
    <t>MODELO 08761/ORSE A</t>
  </si>
  <si>
    <t>FORNECIMENTO E PLANTIO DE PINGO DE OURO H=0,20M ( duranta repens )</t>
  </si>
  <si>
    <t>MODELO 08761/ORSE B</t>
  </si>
  <si>
    <t>FORNECIMENTO E PLANTIO DE BARBA DE SERPENTE H=0,20M ( ophiopogon jaburan )</t>
  </si>
  <si>
    <t>MODELO 08761/ORSE C</t>
  </si>
  <si>
    <t>FORNECIMENTO E PLANTIO DE BEIJO PINTADO H=0,30M ( impetiens hawkari )</t>
  </si>
  <si>
    <t>MODELO 09868/ORSE</t>
  </si>
  <si>
    <t>FORNECIMENTO E PLANTIO DE IXORA H=0,20M (ixora coccinea red)</t>
  </si>
  <si>
    <t>MODELO 11804/ORSE</t>
  </si>
  <si>
    <t>FORNECIMENTO E PLANTIO DE ANTURIOS H=0,40M (anthurium andraeanum)</t>
  </si>
  <si>
    <t>MODELO SINAPI 85178</t>
  </si>
  <si>
    <t>FORNECIMENTO E PLANTIO DE PANAMÁ H=1,20M ( alpinia purpurata ) EM CAVA DE 60X60X60CM</t>
  </si>
  <si>
    <t>MODELO SINAPI 85180</t>
  </si>
  <si>
    <t>FORNECIMENTO E PLANTIO DE GRAMA PRETA - OPHIOPOGON JAPONICUS</t>
  </si>
  <si>
    <t>LIMPEZA FINAL</t>
  </si>
  <si>
    <t>9537U</t>
  </si>
  <si>
    <t>LIMPEZA FINAL DA OBRA</t>
  </si>
  <si>
    <t>AS BUILT</t>
  </si>
  <si>
    <t>AS BUILT - COMO CONSTRUÍDO E MANUAL DE OPERAÇÃO DA EDIFICAÇÃO</t>
  </si>
  <si>
    <t>DEMO BARRACAO</t>
  </si>
  <si>
    <t>DEMOLIÇÃO DE BARRACÃO DE OBRA</t>
  </si>
  <si>
    <t>DEMO TAPUME</t>
  </si>
  <si>
    <t>DEMOLIÇÃO DE TAPUME</t>
  </si>
  <si>
    <t>LUMINÁRIA TIPO POSTE BALIZADOR,CORPO EM ALUMÍNIO COM ACABAMENTO EM PINTURA ELETROSTÁTICA EPÓXI-PÓ NA COR BRANCA COM DIFUSOR EM VIDRO CILÍNDRICO TEMPERADO FRISADO TRANSPARENTE REF BS 03 FABRICANTE LUMALUX OU SIMILAR - FORNECIMENTO E INSTALAÇÃO</t>
  </si>
  <si>
    <t>CÓDIGO</t>
  </si>
  <si>
    <t>04.0</t>
  </si>
  <si>
    <t>04.02</t>
  </si>
  <si>
    <t>ESTACIONAMENTO</t>
  </si>
  <si>
    <t>OBRAS COMPLEMENTARES</t>
  </si>
  <si>
    <t>05.01</t>
  </si>
  <si>
    <t>05.02</t>
  </si>
  <si>
    <t>CARUARU - PERNAMBUCO</t>
  </si>
  <si>
    <t xml:space="preserve">CONSTRUÇÃO DOS BLOCOS DO CURSO DE MEDICINA DO CENTRO </t>
  </si>
  <si>
    <t>Taxa: LS hora: 89,83%</t>
  </si>
  <si>
    <t>LS mês 50,22%</t>
  </si>
  <si>
    <t>Data 10/10/2017</t>
  </si>
  <si>
    <t>ACADÊMICO DO AGRESTE</t>
  </si>
  <si>
    <t>CÓDIGO SINAPI JULHO/2017 COM DESONERAÇÃO</t>
  </si>
  <si>
    <t>01.01.01</t>
  </si>
  <si>
    <t>01.01.02</t>
  </si>
  <si>
    <t>01.01.03</t>
  </si>
  <si>
    <t>01.01.04</t>
  </si>
  <si>
    <t>01.01.05</t>
  </si>
  <si>
    <t>01.01.06</t>
  </si>
  <si>
    <t>01.02.01</t>
  </si>
  <si>
    <t>01.02.02</t>
  </si>
  <si>
    <t>01.02.03</t>
  </si>
  <si>
    <t>01.02.04</t>
  </si>
  <si>
    <t>01.02.05</t>
  </si>
  <si>
    <t>01.02.06</t>
  </si>
  <si>
    <t>01.02.07</t>
  </si>
  <si>
    <t>01.02.08</t>
  </si>
  <si>
    <t>01.02.09</t>
  </si>
  <si>
    <t>01.02.10</t>
  </si>
  <si>
    <t>01.02.11</t>
  </si>
  <si>
    <t>01.03.01</t>
  </si>
  <si>
    <t>01.03.02</t>
  </si>
  <si>
    <t>01.03.03</t>
  </si>
  <si>
    <t>01.03.04</t>
  </si>
  <si>
    <t>01.03.05</t>
  </si>
  <si>
    <t>01.03.06</t>
  </si>
  <si>
    <t>01.03.07</t>
  </si>
  <si>
    <t>01.03.08</t>
  </si>
  <si>
    <t>01.03.09</t>
  </si>
  <si>
    <t>01.03.10</t>
  </si>
  <si>
    <t>01.03.11</t>
  </si>
  <si>
    <t>01.03.12</t>
  </si>
  <si>
    <t>01.04.01</t>
  </si>
  <si>
    <t>01.04.02</t>
  </si>
  <si>
    <t>01.04.03</t>
  </si>
  <si>
    <t>01.04.04</t>
  </si>
  <si>
    <t>01.04.05</t>
  </si>
  <si>
    <t>01.04.06</t>
  </si>
  <si>
    <t>01.04.07</t>
  </si>
  <si>
    <t>01.04.08</t>
  </si>
  <si>
    <t>01.04.09</t>
  </si>
  <si>
    <t>01.04.10</t>
  </si>
  <si>
    <t>01.04.11</t>
  </si>
  <si>
    <t>01.04.12</t>
  </si>
  <si>
    <t>01.05.01</t>
  </si>
  <si>
    <t>01.05.02</t>
  </si>
  <si>
    <t>01.05.03</t>
  </si>
  <si>
    <t>01.05.04</t>
  </si>
  <si>
    <t>01.05.05</t>
  </si>
  <si>
    <t>01.05.06</t>
  </si>
  <si>
    <t>01.05.07</t>
  </si>
  <si>
    <t>01.05.08</t>
  </si>
  <si>
    <t>01.05.09</t>
  </si>
  <si>
    <t>01.05.10</t>
  </si>
  <si>
    <t>01.06.01</t>
  </si>
  <si>
    <t>01.06.02</t>
  </si>
  <si>
    <t>01.06.03</t>
  </si>
  <si>
    <t>01.06.04</t>
  </si>
  <si>
    <t>01.06.05</t>
  </si>
  <si>
    <t>01.06.06</t>
  </si>
  <si>
    <t>01.06.07</t>
  </si>
  <si>
    <t>02.01.01</t>
  </si>
  <si>
    <t>02.01.02</t>
  </si>
  <si>
    <t>02.01.03</t>
  </si>
  <si>
    <t>02.01.04</t>
  </si>
  <si>
    <t>02.01.05</t>
  </si>
  <si>
    <t>02.01.06</t>
  </si>
  <si>
    <t>03.01</t>
  </si>
  <si>
    <t>SUBTOTAL 1 :</t>
  </si>
  <si>
    <t>TOTAL GERAL 1</t>
  </si>
  <si>
    <t>SUBTOTAL (Etapa):</t>
  </si>
  <si>
    <t>04.01.01</t>
  </si>
  <si>
    <t>04.02.01.01</t>
  </si>
  <si>
    <t>04.02.01.02</t>
  </si>
  <si>
    <t>04.02.01.03</t>
  </si>
  <si>
    <t>04.02.01.04</t>
  </si>
  <si>
    <t>04.02.01.05</t>
  </si>
  <si>
    <t>04.02.01.06</t>
  </si>
  <si>
    <t>04.02.02.01</t>
  </si>
  <si>
    <t>04.02.02.02</t>
  </si>
  <si>
    <t>04.02.02.03</t>
  </si>
  <si>
    <t>04.02.02.04</t>
  </si>
  <si>
    <t>04.02.02.05</t>
  </si>
  <si>
    <t>04.02.02.06</t>
  </si>
  <si>
    <t>04.02.02.07</t>
  </si>
  <si>
    <t>73964/6</t>
  </si>
  <si>
    <t>73822/2</t>
  </si>
  <si>
    <t>74022/10</t>
  </si>
  <si>
    <t>74022/11</t>
  </si>
  <si>
    <t>74022/12</t>
  </si>
  <si>
    <t>74022/13</t>
  </si>
  <si>
    <t>74022/14</t>
  </si>
  <si>
    <t>74022/24</t>
  </si>
  <si>
    <t>74022/30</t>
  </si>
  <si>
    <t>74022/7</t>
  </si>
  <si>
    <t>74022/8</t>
  </si>
  <si>
    <t>74022/9</t>
  </si>
  <si>
    <t>74198/2</t>
  </si>
  <si>
    <t>74209/1</t>
  </si>
  <si>
    <t>04.02.03.01</t>
  </si>
  <si>
    <t>04.02.03.02</t>
  </si>
  <si>
    <t>04.02.03.03</t>
  </si>
  <si>
    <t>04.02.03.04</t>
  </si>
  <si>
    <t>04.02.03.05</t>
  </si>
  <si>
    <t>04.02.03.06</t>
  </si>
  <si>
    <t>04.02.03.07</t>
  </si>
  <si>
    <t>04.02.03.08</t>
  </si>
  <si>
    <t>04.02.03.09</t>
  </si>
  <si>
    <t>04.02.03.10</t>
  </si>
  <si>
    <t>04.02.03.11</t>
  </si>
  <si>
    <t>04.02.03.12</t>
  </si>
  <si>
    <t>04.02.03.13</t>
  </si>
  <si>
    <t>04.02.03.14</t>
  </si>
  <si>
    <t>04.02.03.15</t>
  </si>
  <si>
    <t>04.02.03.16</t>
  </si>
  <si>
    <t>04.03.01</t>
  </si>
  <si>
    <t>04.03.02</t>
  </si>
  <si>
    <t>04.03.03</t>
  </si>
  <si>
    <t>04.03.04</t>
  </si>
  <si>
    <t>04.03.05</t>
  </si>
  <si>
    <t>04.03.06</t>
  </si>
  <si>
    <t>04.03.07</t>
  </si>
  <si>
    <t>04.03.08</t>
  </si>
  <si>
    <t>04.03.09</t>
  </si>
  <si>
    <t>04.03.10</t>
  </si>
  <si>
    <t>04.03.11</t>
  </si>
  <si>
    <t>04.03.12</t>
  </si>
  <si>
    <t>04.03.13</t>
  </si>
  <si>
    <t>04.03.14</t>
  </si>
  <si>
    <t>04.04.01</t>
  </si>
  <si>
    <t>04.04.02</t>
  </si>
  <si>
    <t>04.04.03</t>
  </si>
  <si>
    <t>04.04.04</t>
  </si>
  <si>
    <t>04.04.05</t>
  </si>
  <si>
    <t>04.04.06</t>
  </si>
  <si>
    <t>04.04.07</t>
  </si>
  <si>
    <t>04.04.08</t>
  </si>
  <si>
    <t>04.04.09</t>
  </si>
  <si>
    <t>04.04.10</t>
  </si>
  <si>
    <t>04.04.11</t>
  </si>
  <si>
    <t>04.04.12</t>
  </si>
  <si>
    <t>04.04.13</t>
  </si>
  <si>
    <t>04.04.14</t>
  </si>
  <si>
    <t>04.04.15</t>
  </si>
  <si>
    <t>04.05.01</t>
  </si>
  <si>
    <t>04.05.02</t>
  </si>
  <si>
    <t>04.05.03</t>
  </si>
  <si>
    <t>04.05.04</t>
  </si>
  <si>
    <t>04.05.05</t>
  </si>
  <si>
    <t>04.05.06</t>
  </si>
  <si>
    <t>04.05.07</t>
  </si>
  <si>
    <t>04.05.08</t>
  </si>
  <si>
    <t>04.05.09</t>
  </si>
  <si>
    <t>04.05.10</t>
  </si>
  <si>
    <t>04.05.11</t>
  </si>
  <si>
    <t>04.05.12</t>
  </si>
  <si>
    <t>04.05.13</t>
  </si>
  <si>
    <t>04.05.14</t>
  </si>
  <si>
    <t>04.05.15</t>
  </si>
  <si>
    <t>04.05.16</t>
  </si>
  <si>
    <t>04.05.17</t>
  </si>
  <si>
    <t>73873/2</t>
  </si>
  <si>
    <t>74157/4</t>
  </si>
  <si>
    <t>73844/1</t>
  </si>
  <si>
    <t>74142/4</t>
  </si>
  <si>
    <t>04.06.01</t>
  </si>
  <si>
    <t>04.07.01</t>
  </si>
  <si>
    <t>04.07.02</t>
  </si>
  <si>
    <t>04.07.03</t>
  </si>
  <si>
    <t>04.07.04</t>
  </si>
  <si>
    <t>04.07.05</t>
  </si>
  <si>
    <t>04.07.06</t>
  </si>
  <si>
    <t>04.07.07</t>
  </si>
  <si>
    <t>04.08.01</t>
  </si>
  <si>
    <t>04.08.02</t>
  </si>
  <si>
    <t>04.08.03</t>
  </si>
  <si>
    <t>04.08.04</t>
  </si>
  <si>
    <t>EDIFÍCIO SEDE</t>
  </si>
  <si>
    <t>73992/1</t>
  </si>
  <si>
    <t>05.01.01</t>
  </si>
  <si>
    <t>05.02.01</t>
  </si>
  <si>
    <t>05.02.02</t>
  </si>
  <si>
    <t>05.02.03</t>
  </si>
  <si>
    <t>05.02.04</t>
  </si>
  <si>
    <t>05.02.05</t>
  </si>
  <si>
    <t>05.02.06</t>
  </si>
  <si>
    <t>05.02.07</t>
  </si>
  <si>
    <t>05.02.08</t>
  </si>
  <si>
    <t>05.02.09</t>
  </si>
  <si>
    <t>05.02.10</t>
  </si>
  <si>
    <t>05.03</t>
  </si>
  <si>
    <t>05.03.01</t>
  </si>
  <si>
    <t>05.03.02</t>
  </si>
  <si>
    <t>05.03.03</t>
  </si>
  <si>
    <t>05.03.04</t>
  </si>
  <si>
    <t>05.03.05</t>
  </si>
  <si>
    <t>05.03.06</t>
  </si>
  <si>
    <t>05.03.07</t>
  </si>
  <si>
    <t>05.03.08</t>
  </si>
  <si>
    <t>05.03.09</t>
  </si>
  <si>
    <t>05.03.10</t>
  </si>
  <si>
    <t>05.04</t>
  </si>
  <si>
    <t>73877/1</t>
  </si>
  <si>
    <t>73877/2</t>
  </si>
  <si>
    <t>05.04.01</t>
  </si>
  <si>
    <t>05.04.02</t>
  </si>
  <si>
    <t>05.04.03</t>
  </si>
  <si>
    <t>05.04.04</t>
  </si>
  <si>
    <t>05.04.05</t>
  </si>
  <si>
    <t>05.04.06</t>
  </si>
  <si>
    <t>05.04.07</t>
  </si>
  <si>
    <t>05.04.08</t>
  </si>
  <si>
    <t>05.04.09</t>
  </si>
  <si>
    <t>05.04.10</t>
  </si>
  <si>
    <t>05.04.11</t>
  </si>
  <si>
    <t>05.04.12</t>
  </si>
  <si>
    <t>05.04.13</t>
  </si>
  <si>
    <t>05.04.14</t>
  </si>
  <si>
    <t>05.04.15</t>
  </si>
  <si>
    <t>05.04.16</t>
  </si>
  <si>
    <t>05.04.17</t>
  </si>
  <si>
    <t>05.04.18</t>
  </si>
  <si>
    <t>05.04.19</t>
  </si>
  <si>
    <t>05.04.20</t>
  </si>
  <si>
    <t>05.04.21</t>
  </si>
  <si>
    <t>05.04.22</t>
  </si>
  <si>
    <t>05.04.23</t>
  </si>
  <si>
    <t>05.04.24</t>
  </si>
  <si>
    <t>05.04.25</t>
  </si>
  <si>
    <t>05.04.26</t>
  </si>
  <si>
    <t>05.04.27</t>
  </si>
  <si>
    <t>05.04.28</t>
  </si>
  <si>
    <t>74121/1</t>
  </si>
  <si>
    <t>05.05</t>
  </si>
  <si>
    <t>05.05.01</t>
  </si>
  <si>
    <t>05.05.02</t>
  </si>
  <si>
    <t>05.05.03</t>
  </si>
  <si>
    <t>05.05.04</t>
  </si>
  <si>
    <t>05.05.05</t>
  </si>
  <si>
    <t>05.05.06</t>
  </si>
  <si>
    <t>05.05.07</t>
  </si>
  <si>
    <t>05.05.08</t>
  </si>
  <si>
    <t>05.05.09</t>
  </si>
  <si>
    <t>05.05.10</t>
  </si>
  <si>
    <t>05.05.11</t>
  </si>
  <si>
    <t>05.05.12</t>
  </si>
  <si>
    <t>05.05.13</t>
  </si>
  <si>
    <t>05.05.14</t>
  </si>
  <si>
    <t>05.05.15</t>
  </si>
  <si>
    <t>05.05.16</t>
  </si>
  <si>
    <t>05.05.17</t>
  </si>
  <si>
    <t>05.05.18</t>
  </si>
  <si>
    <t>05.05.19</t>
  </si>
  <si>
    <t>05.05.20</t>
  </si>
  <si>
    <t>05.05.21</t>
  </si>
  <si>
    <t>05.05.22</t>
  </si>
  <si>
    <t>05.05.23</t>
  </si>
  <si>
    <t>05.06</t>
  </si>
  <si>
    <t>05.06.01</t>
  </si>
  <si>
    <t>05.06.02</t>
  </si>
  <si>
    <t>05.06.03</t>
  </si>
  <si>
    <t>05.06.04</t>
  </si>
  <si>
    <t>05.06.05</t>
  </si>
  <si>
    <t>05.06.06</t>
  </si>
  <si>
    <t>05.06.07</t>
  </si>
  <si>
    <t>05.06.08</t>
  </si>
  <si>
    <t>05.06.09</t>
  </si>
  <si>
    <t>05.06.10</t>
  </si>
  <si>
    <t>05.06.11</t>
  </si>
  <si>
    <t>05.06.12</t>
  </si>
  <si>
    <t>05.07</t>
  </si>
  <si>
    <t>05.07.01</t>
  </si>
  <si>
    <t>73753/1</t>
  </si>
  <si>
    <t>05.07.02</t>
  </si>
  <si>
    <t>05.07.03</t>
  </si>
  <si>
    <t>05.07.04</t>
  </si>
  <si>
    <t>05.07.05</t>
  </si>
  <si>
    <t>05.08</t>
  </si>
  <si>
    <t>05.08.01</t>
  </si>
  <si>
    <t>05.08.02</t>
  </si>
  <si>
    <t>05.08.03</t>
  </si>
  <si>
    <t>05.08.04</t>
  </si>
  <si>
    <t>05.08.05</t>
  </si>
  <si>
    <t>05.08.06</t>
  </si>
  <si>
    <t>05.08.07</t>
  </si>
  <si>
    <t>05.08.08</t>
  </si>
  <si>
    <t>05.08.09</t>
  </si>
  <si>
    <t>05.08.10</t>
  </si>
  <si>
    <t>05.08.11</t>
  </si>
  <si>
    <t>05.08.12</t>
  </si>
  <si>
    <t>05.08.13</t>
  </si>
  <si>
    <t>05.08.14</t>
  </si>
  <si>
    <t>05.08.15</t>
  </si>
  <si>
    <t>05.08.16</t>
  </si>
  <si>
    <t>05.08.17</t>
  </si>
  <si>
    <t>05.08.18</t>
  </si>
  <si>
    <t>05.08.19</t>
  </si>
  <si>
    <t>05.08.20</t>
  </si>
  <si>
    <t>05.08.21</t>
  </si>
  <si>
    <t>05.08.22</t>
  </si>
  <si>
    <t>05.08.23</t>
  </si>
  <si>
    <t>05.08.24</t>
  </si>
  <si>
    <t>05.08.25</t>
  </si>
  <si>
    <t>05.09</t>
  </si>
  <si>
    <t>05.10</t>
  </si>
  <si>
    <t>05.11</t>
  </si>
  <si>
    <t>05.12</t>
  </si>
  <si>
    <t>05.13</t>
  </si>
  <si>
    <t>05.15</t>
  </si>
  <si>
    <t>05.14</t>
  </si>
  <si>
    <t>05.16</t>
  </si>
  <si>
    <t>05.18.01.01</t>
  </si>
  <si>
    <t>05.17</t>
  </si>
  <si>
    <t>05.18</t>
  </si>
  <si>
    <t>05.18.01</t>
  </si>
  <si>
    <t>05.17.01</t>
  </si>
  <si>
    <t>05.17.02</t>
  </si>
  <si>
    <t>05.17.03</t>
  </si>
  <si>
    <t>05.17.04</t>
  </si>
  <si>
    <t>05.17.05</t>
  </si>
  <si>
    <t>05.17.06</t>
  </si>
  <si>
    <t>05.17.07</t>
  </si>
  <si>
    <t>05.17.08</t>
  </si>
  <si>
    <t>05.17.09</t>
  </si>
  <si>
    <t>05.16.01</t>
  </si>
  <si>
    <t>05.16.02</t>
  </si>
  <si>
    <t>05.16.03</t>
  </si>
  <si>
    <t>05.16.04</t>
  </si>
  <si>
    <t>05.16.05</t>
  </si>
  <si>
    <t>05.16.06</t>
  </si>
  <si>
    <t>05.16.07</t>
  </si>
  <si>
    <t>05.16.08</t>
  </si>
  <si>
    <t>05.16.09</t>
  </si>
  <si>
    <t>05.16.10</t>
  </si>
  <si>
    <t>05.16.11</t>
  </si>
  <si>
    <t>05.16.12</t>
  </si>
  <si>
    <t>05.16.13</t>
  </si>
  <si>
    <t>05.16.14</t>
  </si>
  <si>
    <t>05.16.15</t>
  </si>
  <si>
    <t>05.16.16</t>
  </si>
  <si>
    <t>05.16.17</t>
  </si>
  <si>
    <t>05.16.18</t>
  </si>
  <si>
    <t>05.16.19</t>
  </si>
  <si>
    <t>05.16.20</t>
  </si>
  <si>
    <t>05.16.21</t>
  </si>
  <si>
    <t>05.16.22</t>
  </si>
  <si>
    <t>05.16.23</t>
  </si>
  <si>
    <t>05.16.24</t>
  </si>
  <si>
    <t>05.16.25</t>
  </si>
  <si>
    <t>05.16.26</t>
  </si>
  <si>
    <t>05.16.27</t>
  </si>
  <si>
    <t>05.16.28</t>
  </si>
  <si>
    <t>05.16.29</t>
  </si>
  <si>
    <t>05.16.30</t>
  </si>
  <si>
    <t>05.16.31</t>
  </si>
  <si>
    <t>05.16.32</t>
  </si>
  <si>
    <t>05.16.33</t>
  </si>
  <si>
    <t>05.16.34</t>
  </si>
  <si>
    <t>05.16.35</t>
  </si>
  <si>
    <t>05.16.36</t>
  </si>
  <si>
    <t>05.16.37</t>
  </si>
  <si>
    <t>05.16.38</t>
  </si>
  <si>
    <t>05.16.39</t>
  </si>
  <si>
    <t>05.15.01</t>
  </si>
  <si>
    <t>05.15.02</t>
  </si>
  <si>
    <t>05.15.03</t>
  </si>
  <si>
    <t>05.15.04</t>
  </si>
  <si>
    <t>05.15.05</t>
  </si>
  <si>
    <t>05.15.06</t>
  </si>
  <si>
    <t>05.15.07</t>
  </si>
  <si>
    <t>05.15.08</t>
  </si>
  <si>
    <t>05.15.09</t>
  </si>
  <si>
    <t>05.15.10</t>
  </si>
  <si>
    <t>05.15.11</t>
  </si>
  <si>
    <t>05.15.12</t>
  </si>
  <si>
    <t>05.15.13</t>
  </si>
  <si>
    <t>05.14.01</t>
  </si>
  <si>
    <t>05.14.02</t>
  </si>
  <si>
    <t>05.14.03</t>
  </si>
  <si>
    <t>73737/3</t>
  </si>
  <si>
    <t>05.13.01</t>
  </si>
  <si>
    <t>05.13.02</t>
  </si>
  <si>
    <t>05.13.03</t>
  </si>
  <si>
    <t>05.13.04</t>
  </si>
  <si>
    <t>05.13.05</t>
  </si>
  <si>
    <t>05.13.06</t>
  </si>
  <si>
    <t>05.12.01</t>
  </si>
  <si>
    <t>05.12.02</t>
  </si>
  <si>
    <t>05.11.01</t>
  </si>
  <si>
    <t>05.11.02</t>
  </si>
  <si>
    <t>05.11.03</t>
  </si>
  <si>
    <t>05.11.04</t>
  </si>
  <si>
    <t>05.11.05</t>
  </si>
  <si>
    <t>05.11.06</t>
  </si>
  <si>
    <t>05.11.07</t>
  </si>
  <si>
    <t>05.11.08</t>
  </si>
  <si>
    <t>05.11.09</t>
  </si>
  <si>
    <t>05.11.10</t>
  </si>
  <si>
    <t>05.11.11</t>
  </si>
  <si>
    <t>05.11.12</t>
  </si>
  <si>
    <t>05.11.13</t>
  </si>
  <si>
    <t>05.10.01</t>
  </si>
  <si>
    <t>05.10.02</t>
  </si>
  <si>
    <t>05.10.03</t>
  </si>
  <si>
    <t>05.10.04</t>
  </si>
  <si>
    <t>05.10.05</t>
  </si>
  <si>
    <t>05.10.06</t>
  </si>
  <si>
    <t>05.10.07</t>
  </si>
  <si>
    <t>05.10.08</t>
  </si>
  <si>
    <t>05.10.09</t>
  </si>
  <si>
    <t>05.10.10</t>
  </si>
  <si>
    <t>05.09.01</t>
  </si>
  <si>
    <t>05.09.02</t>
  </si>
  <si>
    <t>05.09.03</t>
  </si>
  <si>
    <t xml:space="preserve">REVESTIMENTO EM CERÂMICA TIPO A DIMENSÃO 5X10CM NA COR BRANCO FABRICANTE ELIZABETH OU SIMILAR COM REJUNTAMENTO EM ARGAMASSA INDUSTRIAL FLEXÍVEL ANTI FUNGICIDA ESPESSURA 4MM NA COR BRANCO MARCA QUARTZOLIT OU SIMILAR APLICADAS EM AMBIENTES DE ÁREA MENOR QUE 5 M² NA MEIA ALTURA DAS PAREDES. AF_06/2014 </t>
  </si>
  <si>
    <t xml:space="preserve">REVESTIMENTO EM CERÂMICA TIPO A DIMENSÃO 5X10CM NA COR CRISTAL ALUMÍNIO FABRICANTE ELIZABETH OU SIMILAR COM REJUNTAMENTO EM ARGAMASSA INDUSTRIAL FLEXÍVEL ANTI FUNGICIDA ESPESSURA 4MM NA COR CINZA PLATINA MARCA QUARTZOLIT OU SIMILAR APLICADAS EM AMBIENTES DE ÁREA MAIOR QUE 5 M² A MEIA ALTURA DAS PAREDES. AF_06/2014 </t>
  </si>
  <si>
    <t>INSTALAÇÃO HIDROSSANITÁRIA</t>
  </si>
  <si>
    <t>ÁGUA FRIA</t>
  </si>
  <si>
    <t>05.18.01.01.01</t>
  </si>
  <si>
    <t>05.18.01.01.02</t>
  </si>
  <si>
    <t>05.18.01.01.03</t>
  </si>
  <si>
    <t>05.18.01.01.04</t>
  </si>
  <si>
    <t>05.18.01.02.01</t>
  </si>
  <si>
    <t>05.18.01.02.02</t>
  </si>
  <si>
    <t>05.18.01.02.03</t>
  </si>
  <si>
    <t>05.18.01.02.04</t>
  </si>
  <si>
    <t>05.18.01.02.05</t>
  </si>
  <si>
    <t>05.18.01.02.06</t>
  </si>
  <si>
    <t>05.18.01.02.07</t>
  </si>
  <si>
    <t>05.18.01.02.08</t>
  </si>
  <si>
    <t>05.18.01.02.09</t>
  </si>
  <si>
    <t>05.18.01.02.10</t>
  </si>
  <si>
    <t>74234/1</t>
  </si>
  <si>
    <t>74104/1</t>
  </si>
  <si>
    <t>73775/1</t>
  </si>
  <si>
    <t>73768/5</t>
  </si>
  <si>
    <t>73768/6</t>
  </si>
  <si>
    <t>74093/1</t>
  </si>
  <si>
    <t>73795/2</t>
  </si>
  <si>
    <t>74130/10</t>
  </si>
  <si>
    <t>74236/1</t>
  </si>
  <si>
    <t>05.18.01.03</t>
  </si>
  <si>
    <t>05.18.01.03.01</t>
  </si>
  <si>
    <t>05.18.01.03.02</t>
  </si>
  <si>
    <t>05.18.01.03.03</t>
  </si>
  <si>
    <t>05.18.01.03.04</t>
  </si>
  <si>
    <t>05.18.01.03.05</t>
  </si>
  <si>
    <t>05.18.01.03.06</t>
  </si>
  <si>
    <t>05.18.01.03.07</t>
  </si>
  <si>
    <t>05.18.01.03.08</t>
  </si>
  <si>
    <t>05.18.01.03.10</t>
  </si>
  <si>
    <t>05.18.01.03.11</t>
  </si>
  <si>
    <t>05.18.01.03.12</t>
  </si>
  <si>
    <t>05.18.01.03.13</t>
  </si>
  <si>
    <t>05.18.01.03.14</t>
  </si>
  <si>
    <t>05.18.01.03.15</t>
  </si>
  <si>
    <t>05.18.01.03.16</t>
  </si>
  <si>
    <t>05.18.01.03.17</t>
  </si>
  <si>
    <t>05.18.01.03.18</t>
  </si>
  <si>
    <t>05.18.01.03.19</t>
  </si>
  <si>
    <t>05.18.01.03.20</t>
  </si>
  <si>
    <t>05.18.01.03.21</t>
  </si>
  <si>
    <t>05.18.01.03.22</t>
  </si>
  <si>
    <t>05.18.01.03.23</t>
  </si>
  <si>
    <t>05.18.01.03.24</t>
  </si>
  <si>
    <t>05.18.01.03.25</t>
  </si>
  <si>
    <t>05.18.01.03.26</t>
  </si>
  <si>
    <t>05.18.01.03.27</t>
  </si>
  <si>
    <t>05.18.01.03.28</t>
  </si>
  <si>
    <t>05.18.01.03.29</t>
  </si>
  <si>
    <t>05.18.01.03.30</t>
  </si>
  <si>
    <t>05.18.01.03.31</t>
  </si>
  <si>
    <t>05.18.01.03.32</t>
  </si>
  <si>
    <t>05.18.01.03.33</t>
  </si>
  <si>
    <t>05.18.01.03.09</t>
  </si>
  <si>
    <t>05.18.02.01.01</t>
  </si>
  <si>
    <t>05.18.02.01.02</t>
  </si>
  <si>
    <t>05.18.02.01.03</t>
  </si>
  <si>
    <t>05.18.02.01.04</t>
  </si>
  <si>
    <t>05.18.02.01.05</t>
  </si>
  <si>
    <t>05.18.02.01.06</t>
  </si>
  <si>
    <t>05.18.02.02.02</t>
  </si>
  <si>
    <t>05.18.02.02.03</t>
  </si>
  <si>
    <t>05.18.02.02.04</t>
  </si>
  <si>
    <t>05.18.02.02.05</t>
  </si>
  <si>
    <t>05.18.02.02.06</t>
  </si>
  <si>
    <t>05.18.02.02.07</t>
  </si>
  <si>
    <t>05.18.02.02.08</t>
  </si>
  <si>
    <t>05.18.02.02.10</t>
  </si>
  <si>
    <t>05.18.02.02.11</t>
  </si>
  <si>
    <t>05.18.02.02.12</t>
  </si>
  <si>
    <t>05.18.02.02.13</t>
  </si>
  <si>
    <t>05.18.02.02.14</t>
  </si>
  <si>
    <t>05.18.02.02.15</t>
  </si>
  <si>
    <t>05.18.02.02.16</t>
  </si>
  <si>
    <t>05.18.02.02.17</t>
  </si>
  <si>
    <t>05.18.02.02.18</t>
  </si>
  <si>
    <t>05.18.02.02.19</t>
  </si>
  <si>
    <t>05.18.02.02.20</t>
  </si>
  <si>
    <t>05.18.02.02.21</t>
  </si>
  <si>
    <t>05.18.02.02.22</t>
  </si>
  <si>
    <t>05.18.02.02.23</t>
  </si>
  <si>
    <t>05.18.02.02.24</t>
  </si>
  <si>
    <t>05.18.02.02.25</t>
  </si>
  <si>
    <t>05.18.02.02.26</t>
  </si>
  <si>
    <t>05.18.02.02.27</t>
  </si>
  <si>
    <t>05.18.02.02.28</t>
  </si>
  <si>
    <t>05.18.02.02.29</t>
  </si>
  <si>
    <t>05.18.02.02.30</t>
  </si>
  <si>
    <t>05.18.02.02.31</t>
  </si>
  <si>
    <t>05.18.02.02.32</t>
  </si>
  <si>
    <t>05.18.02.02.33</t>
  </si>
  <si>
    <t>05.18.02.02.34</t>
  </si>
  <si>
    <t>05.18.02.02.09</t>
  </si>
  <si>
    <t>05.18.02.03.01</t>
  </si>
  <si>
    <t>05.18.02.03.02</t>
  </si>
  <si>
    <t>05.18.02.03.03</t>
  </si>
  <si>
    <t>05.18.02.03.04</t>
  </si>
  <si>
    <t>05.18.02.03.05</t>
  </si>
  <si>
    <t>05.18.02.03.06</t>
  </si>
  <si>
    <t>05.18.02.03.07</t>
  </si>
  <si>
    <t>05.18.03.01</t>
  </si>
  <si>
    <t>05.18.03.02</t>
  </si>
  <si>
    <t>05.18.03.03</t>
  </si>
  <si>
    <t>05.18.03.04</t>
  </si>
  <si>
    <t>05.18.03.05</t>
  </si>
  <si>
    <t>05.18.03.06</t>
  </si>
  <si>
    <t>05.18.04</t>
  </si>
  <si>
    <t>05.18.03</t>
  </si>
  <si>
    <t>05.18.02.03</t>
  </si>
  <si>
    <t>05.18.02.02</t>
  </si>
  <si>
    <t>05.18.02.01</t>
  </si>
  <si>
    <t>05.18.04.01</t>
  </si>
  <si>
    <t>05.18.04.02</t>
  </si>
  <si>
    <t>05.18.04.03</t>
  </si>
  <si>
    <t>05.18.04.04</t>
  </si>
  <si>
    <t>05.18.05</t>
  </si>
  <si>
    <t>05.18.05.01</t>
  </si>
  <si>
    <t>05.18.05.02</t>
  </si>
  <si>
    <t>05.18.05.03</t>
  </si>
  <si>
    <t>05.18.05.04</t>
  </si>
  <si>
    <t>05.18.05.05</t>
  </si>
  <si>
    <t>05.18.05.06</t>
  </si>
  <si>
    <t>05.18.05.07</t>
  </si>
  <si>
    <t>05.18.05.08</t>
  </si>
  <si>
    <t>05.18.05.09</t>
  </si>
  <si>
    <t>05.18.05.10</t>
  </si>
  <si>
    <t>05.18.05.11</t>
  </si>
  <si>
    <t>05.18.05.12</t>
  </si>
  <si>
    <t>05.18.05.13</t>
  </si>
  <si>
    <t>05.19</t>
  </si>
  <si>
    <t>05.19.01</t>
  </si>
  <si>
    <t>05.19.02</t>
  </si>
  <si>
    <t>05.19.03</t>
  </si>
  <si>
    <t>05.19.04</t>
  </si>
  <si>
    <t>05.19.05</t>
  </si>
  <si>
    <t>05.19.06</t>
  </si>
  <si>
    <t>05.19.07</t>
  </si>
  <si>
    <t>05.19.08</t>
  </si>
  <si>
    <t>05.19.09</t>
  </si>
  <si>
    <t>05.19.10</t>
  </si>
  <si>
    <t>05.19.11</t>
  </si>
  <si>
    <t>05.19.12</t>
  </si>
  <si>
    <t>05.19.13</t>
  </si>
  <si>
    <t>05.20.01</t>
  </si>
  <si>
    <t>05.20</t>
  </si>
  <si>
    <t>INSTALAÇÃO ELÉTRICA</t>
  </si>
  <si>
    <t>05.20.01.01</t>
  </si>
  <si>
    <t>05.20.01.02</t>
  </si>
  <si>
    <t>05.20.01.03</t>
  </si>
  <si>
    <t>05.20.01.04</t>
  </si>
  <si>
    <t>05.20.01.05</t>
  </si>
  <si>
    <t>05.20.01.06</t>
  </si>
  <si>
    <t>05.20.01.07</t>
  </si>
  <si>
    <t>05.20.01.08</t>
  </si>
  <si>
    <t>05.20.01.09</t>
  </si>
  <si>
    <t>05.20.01.10</t>
  </si>
  <si>
    <t>05.20.01.11</t>
  </si>
  <si>
    <t>05.20.01.12</t>
  </si>
  <si>
    <t>05.20.01.13</t>
  </si>
  <si>
    <t>05.20.01.14</t>
  </si>
  <si>
    <t>05.20.01.15</t>
  </si>
  <si>
    <t>05.20.01.16</t>
  </si>
  <si>
    <t>05.20.01.17</t>
  </si>
  <si>
    <t>05.20.02</t>
  </si>
  <si>
    <t>05.20.02.01</t>
  </si>
  <si>
    <t>05.20.02.02</t>
  </si>
  <si>
    <t>05.20.02.03</t>
  </si>
  <si>
    <t>05.20.02.04</t>
  </si>
  <si>
    <t>05.20.02.05</t>
  </si>
  <si>
    <t>05.20.02.06</t>
  </si>
  <si>
    <t>05.20.02.07</t>
  </si>
  <si>
    <t>05.20.02.08</t>
  </si>
  <si>
    <t>05.20.02.09</t>
  </si>
  <si>
    <t>05.20.02.10</t>
  </si>
  <si>
    <t>05.20.02.11</t>
  </si>
  <si>
    <t>05.20.02.12</t>
  </si>
  <si>
    <t>05.20.02.13</t>
  </si>
  <si>
    <t>05.20.02.14</t>
  </si>
  <si>
    <t>05.20.02.15</t>
  </si>
  <si>
    <t>05.20.02.16</t>
  </si>
  <si>
    <t>05.20.02.17</t>
  </si>
  <si>
    <t>05.20.02.18</t>
  </si>
  <si>
    <t>05.20.02.19</t>
  </si>
  <si>
    <t>05.20.02.20</t>
  </si>
  <si>
    <t>05.20.02.21</t>
  </si>
  <si>
    <t>05.20.02.22</t>
  </si>
  <si>
    <t>05.20.02.23</t>
  </si>
  <si>
    <t>05.20.02.24</t>
  </si>
  <si>
    <t>05.20.02.25</t>
  </si>
  <si>
    <t>05.20.02.26</t>
  </si>
  <si>
    <t>05.20.02.27</t>
  </si>
  <si>
    <t>05.20.02.28</t>
  </si>
  <si>
    <t>05.20.02.29</t>
  </si>
  <si>
    <t>05.20.02.30</t>
  </si>
  <si>
    <t>05.20.02.31</t>
  </si>
  <si>
    <t>05.20.02.32</t>
  </si>
  <si>
    <t>05.20.02.33</t>
  </si>
  <si>
    <t>05.20.02.34</t>
  </si>
  <si>
    <t>05.20.02.35</t>
  </si>
  <si>
    <t>05.20.02.36</t>
  </si>
  <si>
    <t>05.20.02.37</t>
  </si>
  <si>
    <t>05.20.02.38</t>
  </si>
  <si>
    <t>05.20.02.39</t>
  </si>
  <si>
    <t>05.20.02.40</t>
  </si>
  <si>
    <t>05.20.02.41</t>
  </si>
  <si>
    <t>05.20.03</t>
  </si>
  <si>
    <t>05.20.03.01</t>
  </si>
  <si>
    <t>05.20.03.02</t>
  </si>
  <si>
    <t>05.20.03.03</t>
  </si>
  <si>
    <t>05.20.03.04</t>
  </si>
  <si>
    <t>05.20.03.05</t>
  </si>
  <si>
    <t>05.20.03.06</t>
  </si>
  <si>
    <t>05.20.03.07</t>
  </si>
  <si>
    <t>05.20.03.08</t>
  </si>
  <si>
    <t>05.20.03.09</t>
  </si>
  <si>
    <t>05.20.03.10</t>
  </si>
  <si>
    <t>05.20.03.11</t>
  </si>
  <si>
    <t>05.20.03.12</t>
  </si>
  <si>
    <t>05.20.03.13</t>
  </si>
  <si>
    <t>05.20.03.14</t>
  </si>
  <si>
    <t>05.20.03.15</t>
  </si>
  <si>
    <t>05.20.03.16</t>
  </si>
  <si>
    <t>05.20.03.17</t>
  </si>
  <si>
    <t>05.20.03.18</t>
  </si>
  <si>
    <t>05.20.03.19</t>
  </si>
  <si>
    <t>05.20.03.20</t>
  </si>
  <si>
    <t>05.20.03.21</t>
  </si>
  <si>
    <t>05.20.03.22</t>
  </si>
  <si>
    <t>05.20.03.23</t>
  </si>
  <si>
    <t>05.20.03.24</t>
  </si>
  <si>
    <t>05.20.03.25</t>
  </si>
  <si>
    <t>05.20.03.26</t>
  </si>
  <si>
    <t>05.20.03.27</t>
  </si>
  <si>
    <t>05.20.03.28</t>
  </si>
  <si>
    <t>05.20.03.29</t>
  </si>
  <si>
    <t>05.20.03.30</t>
  </si>
  <si>
    <t>05.20.03.31</t>
  </si>
  <si>
    <t>05.20.03.32</t>
  </si>
  <si>
    <t>05.20.04</t>
  </si>
  <si>
    <t>05.20.04.01</t>
  </si>
  <si>
    <t>05.20.04.02</t>
  </si>
  <si>
    <t>05.20.04.03</t>
  </si>
  <si>
    <t>05.20.04.04</t>
  </si>
  <si>
    <t>05.20.04.05</t>
  </si>
  <si>
    <t>05.20.04.06</t>
  </si>
  <si>
    <t>05.20.04.07</t>
  </si>
  <si>
    <t>05.20.04.08</t>
  </si>
  <si>
    <t>05.20.04.09</t>
  </si>
  <si>
    <t>05.20.04.10</t>
  </si>
  <si>
    <t>05.20.04.11</t>
  </si>
  <si>
    <t>05.20.04.12</t>
  </si>
  <si>
    <t>05.20.04.13</t>
  </si>
  <si>
    <t>05.20.04.14</t>
  </si>
  <si>
    <t>05.20.04.15</t>
  </si>
  <si>
    <t>05.20.04.16</t>
  </si>
  <si>
    <t>05.20.04.17</t>
  </si>
  <si>
    <t>05.20.04.18</t>
  </si>
  <si>
    <t>05.20.04.19</t>
  </si>
  <si>
    <t>05.20.04.20</t>
  </si>
  <si>
    <t>05.20.04.21</t>
  </si>
  <si>
    <t>05.20.04.22</t>
  </si>
  <si>
    <t>05.20.04.23</t>
  </si>
  <si>
    <t>05.20.04.24</t>
  </si>
  <si>
    <t>05.20.04.25</t>
  </si>
  <si>
    <t>05.20.04.26</t>
  </si>
  <si>
    <t>05.20.04.27</t>
  </si>
  <si>
    <t>05.20.04.28</t>
  </si>
  <si>
    <t>05.20.04.29</t>
  </si>
  <si>
    <t>05.20.04.30</t>
  </si>
  <si>
    <t>05.20.04.31</t>
  </si>
  <si>
    <t>05.20.04.32</t>
  </si>
  <si>
    <t>05.20.04.33</t>
  </si>
  <si>
    <t>05.20.04.34</t>
  </si>
  <si>
    <t>05.20.04.35</t>
  </si>
  <si>
    <t>05.20.04.36</t>
  </si>
  <si>
    <t>05.20.04.37</t>
  </si>
  <si>
    <t>05.20.04.38</t>
  </si>
  <si>
    <t>05.20.04.39</t>
  </si>
  <si>
    <t>05.20.04.40</t>
  </si>
  <si>
    <t>05.20.04.41</t>
  </si>
  <si>
    <t>05.20.04.42</t>
  </si>
  <si>
    <t>05.20.04.43</t>
  </si>
  <si>
    <t>05.20.05</t>
  </si>
  <si>
    <t>05.20.05.01</t>
  </si>
  <si>
    <t>05.20.05.02</t>
  </si>
  <si>
    <t>05.20.05.03</t>
  </si>
  <si>
    <t>05.20.05.04</t>
  </si>
  <si>
    <t>05.20.05.05</t>
  </si>
  <si>
    <t>05.20.05.06</t>
  </si>
  <si>
    <t>05.20.05.07</t>
  </si>
  <si>
    <t>05.20.05.08</t>
  </si>
  <si>
    <t>05.20.05.09</t>
  </si>
  <si>
    <t>05.20.05.10</t>
  </si>
  <si>
    <t>05.20.05.11</t>
  </si>
  <si>
    <t>05.20.05.12</t>
  </si>
  <si>
    <t>05.20.05.13</t>
  </si>
  <si>
    <t>05.20.05.14</t>
  </si>
  <si>
    <t>05.20.05.15</t>
  </si>
  <si>
    <t>05.20.05.16</t>
  </si>
  <si>
    <t>05.20.05.17</t>
  </si>
  <si>
    <t>05.20.05.18</t>
  </si>
  <si>
    <t>05.20.05.19</t>
  </si>
  <si>
    <t>05.20.05.20</t>
  </si>
  <si>
    <t>05.20.05.21</t>
  </si>
  <si>
    <t>05.20.05.22</t>
  </si>
  <si>
    <t>05.20.05.23</t>
  </si>
  <si>
    <t>05.20.05.24</t>
  </si>
  <si>
    <t>05.20.05.25</t>
  </si>
  <si>
    <t>05.20.05.26</t>
  </si>
  <si>
    <t>05.20.05.27</t>
  </si>
  <si>
    <t>05.20.05.28</t>
  </si>
  <si>
    <t>05.20.05.29</t>
  </si>
  <si>
    <t>05.20.05.30</t>
  </si>
  <si>
    <t>05.20.05.31</t>
  </si>
  <si>
    <t>05.20.05.32</t>
  </si>
  <si>
    <t>05.20.05.33</t>
  </si>
  <si>
    <t>05.20.05.34</t>
  </si>
  <si>
    <t>05.20.05.35</t>
  </si>
  <si>
    <t>05.20.05.36</t>
  </si>
  <si>
    <t>05.20.05.37</t>
  </si>
  <si>
    <t>05.20.05.38</t>
  </si>
  <si>
    <t>05.20.05.39</t>
  </si>
  <si>
    <t>05.20.05.40</t>
  </si>
  <si>
    <t>05.20.05.41</t>
  </si>
  <si>
    <t>05.20.05.42</t>
  </si>
  <si>
    <t>05.20.05.43</t>
  </si>
  <si>
    <t>05.20.05.44</t>
  </si>
  <si>
    <t>05.20.05.45</t>
  </si>
  <si>
    <t>05.20.05.46</t>
  </si>
  <si>
    <t>05.20.05.47</t>
  </si>
  <si>
    <t>05.20.05.48</t>
  </si>
  <si>
    <t>05.20.05.49</t>
  </si>
  <si>
    <t>05.20.06</t>
  </si>
  <si>
    <t>05.20.06.01</t>
  </si>
  <si>
    <t>05.20.06.02</t>
  </si>
  <si>
    <t>05.20.06.03</t>
  </si>
  <si>
    <t>05.20.06.04</t>
  </si>
  <si>
    <t>05.20.06.05</t>
  </si>
  <si>
    <t>05.20.06.06</t>
  </si>
  <si>
    <t>05.20.06.07</t>
  </si>
  <si>
    <t>05.20.06.08</t>
  </si>
  <si>
    <t>05.20.06.09</t>
  </si>
  <si>
    <t>05.20.06.10</t>
  </si>
  <si>
    <t>05.20.06.11</t>
  </si>
  <si>
    <t>05.20.06.12</t>
  </si>
  <si>
    <t>05.20.06.13</t>
  </si>
  <si>
    <t>05.20.06.14</t>
  </si>
  <si>
    <t>05.20.06.15</t>
  </si>
  <si>
    <t>05.20.07</t>
  </si>
  <si>
    <t>05.21.01</t>
  </si>
  <si>
    <t>05.21</t>
  </si>
  <si>
    <t>INSTALAÇÃO CABEAMENTO ESTRUTURADO</t>
  </si>
  <si>
    <t>05.21.01.01</t>
  </si>
  <si>
    <t>05.21.01.02</t>
  </si>
  <si>
    <t>05.21.01.03</t>
  </si>
  <si>
    <t>05.21.01.04</t>
  </si>
  <si>
    <t>05.21.01.05</t>
  </si>
  <si>
    <t>05.21.01.06</t>
  </si>
  <si>
    <t>05.21.01.07</t>
  </si>
  <si>
    <t>05.21.01.08</t>
  </si>
  <si>
    <t>05.21.01.09</t>
  </si>
  <si>
    <t>05.21.01.10</t>
  </si>
  <si>
    <t>05.21.01.11</t>
  </si>
  <si>
    <t>05.21.01.12</t>
  </si>
  <si>
    <t>05.21.01.13</t>
  </si>
  <si>
    <t>05.21.01.14</t>
  </si>
  <si>
    <t>05.21.01.15</t>
  </si>
  <si>
    <t>05.21.01.16</t>
  </si>
  <si>
    <t>05.21.02</t>
  </si>
  <si>
    <t>05.21.02.01</t>
  </si>
  <si>
    <t>05.21.02.02</t>
  </si>
  <si>
    <t>05.21.02.03</t>
  </si>
  <si>
    <t>05.21.02.04</t>
  </si>
  <si>
    <t>05.21.02.05</t>
  </si>
  <si>
    <t>05.21.02.06</t>
  </si>
  <si>
    <t>05.21.02.07</t>
  </si>
  <si>
    <t>05.21.02.08</t>
  </si>
  <si>
    <t>05.21.02.09</t>
  </si>
  <si>
    <t>05.21.02.10</t>
  </si>
  <si>
    <t>05.21.02.11</t>
  </si>
  <si>
    <t>05.21.02.12</t>
  </si>
  <si>
    <t>05.21.02.13</t>
  </si>
  <si>
    <t>05.21.02.14</t>
  </si>
  <si>
    <t>05.21.02.15</t>
  </si>
  <si>
    <t>05.21.02.16</t>
  </si>
  <si>
    <t>05.21.02.17</t>
  </si>
  <si>
    <t>05.21.02.18</t>
  </si>
  <si>
    <t>05.21.02.19</t>
  </si>
  <si>
    <t>05.21.02.20</t>
  </si>
  <si>
    <t>05.21.02.21</t>
  </si>
  <si>
    <t>05.21.02.22</t>
  </si>
  <si>
    <t>05.21.02.23</t>
  </si>
  <si>
    <t>05.21.02.24</t>
  </si>
  <si>
    <t>05.21.02.25</t>
  </si>
  <si>
    <t>05.21.02.26</t>
  </si>
  <si>
    <t>05.21.02.27</t>
  </si>
  <si>
    <t>05.21.02.28</t>
  </si>
  <si>
    <t>05.21.02.29</t>
  </si>
  <si>
    <t>05.21.02.30</t>
  </si>
  <si>
    <t>05.21.02.31</t>
  </si>
  <si>
    <t>05.21.02.32</t>
  </si>
  <si>
    <t>05.21.02.33</t>
  </si>
  <si>
    <t>05.21.02.34</t>
  </si>
  <si>
    <t>05.21.02.35</t>
  </si>
  <si>
    <t>05.21.02.36</t>
  </si>
  <si>
    <t>05.21.03</t>
  </si>
  <si>
    <t>05.21.03.01</t>
  </si>
  <si>
    <t>05.21.03.02</t>
  </si>
  <si>
    <t>05.21.03.03</t>
  </si>
  <si>
    <t>05.21.03.04</t>
  </si>
  <si>
    <t>05.21.03.05</t>
  </si>
  <si>
    <t>05.21.03.06</t>
  </si>
  <si>
    <t>05.21.03.07</t>
  </si>
  <si>
    <t>05.21.03.08</t>
  </si>
  <si>
    <t>05.21.03.09</t>
  </si>
  <si>
    <t>05.21.03.10</t>
  </si>
  <si>
    <t>05.21.03.11</t>
  </si>
  <si>
    <t>05.21.03.12</t>
  </si>
  <si>
    <t>05.21.03.13</t>
  </si>
  <si>
    <t>05.21.03.14</t>
  </si>
  <si>
    <t>05.21.04</t>
  </si>
  <si>
    <t>05.21.04.01</t>
  </si>
  <si>
    <t>05.21.04.02</t>
  </si>
  <si>
    <t>05.21.04.03</t>
  </si>
  <si>
    <t>05.21.04.04</t>
  </si>
  <si>
    <t>05.21.04.05</t>
  </si>
  <si>
    <t>05.21.04.06</t>
  </si>
  <si>
    <t>05.21.04.07</t>
  </si>
  <si>
    <t>05.21.04.08</t>
  </si>
  <si>
    <t>05.21.04.09</t>
  </si>
  <si>
    <t>05.21.04.10</t>
  </si>
  <si>
    <t>05.21.04.11</t>
  </si>
  <si>
    <t>05.21.04.12</t>
  </si>
  <si>
    <t>05.21.04.13</t>
  </si>
  <si>
    <t>05.21.04.14</t>
  </si>
  <si>
    <t>05.21.04.15</t>
  </si>
  <si>
    <t>05.21.04.16</t>
  </si>
  <si>
    <t>05.21.04.17</t>
  </si>
  <si>
    <t>05.21.04.18</t>
  </si>
  <si>
    <t>05.21.04.19</t>
  </si>
  <si>
    <t>05.21.04.20</t>
  </si>
  <si>
    <t>05.21.04.21</t>
  </si>
  <si>
    <t>05.21.04.22</t>
  </si>
  <si>
    <t>05.21.04.23</t>
  </si>
  <si>
    <t>05.21.04.24</t>
  </si>
  <si>
    <t>05.21.04.25</t>
  </si>
  <si>
    <t>05.21.04.26</t>
  </si>
  <si>
    <t>05.21.04.27</t>
  </si>
  <si>
    <t>05.21.04.28</t>
  </si>
  <si>
    <t>05.21.05</t>
  </si>
  <si>
    <t>05.21.05.01</t>
  </si>
  <si>
    <t>05.21.05.02</t>
  </si>
  <si>
    <t>05.21.05.03</t>
  </si>
  <si>
    <t>05.21.05.04</t>
  </si>
  <si>
    <t>05.21.05.05</t>
  </si>
  <si>
    <t>05.21.05.06</t>
  </si>
  <si>
    <t>05.21.05.07</t>
  </si>
  <si>
    <t>05.21.05.08</t>
  </si>
  <si>
    <t>05.21.05.09</t>
  </si>
  <si>
    <t>05.21.05.10</t>
  </si>
  <si>
    <t>05.21.05.11</t>
  </si>
  <si>
    <t>05.21.05.12</t>
  </si>
  <si>
    <t>05.21.05.13</t>
  </si>
  <si>
    <t>05.22.01</t>
  </si>
  <si>
    <t>05.22.01.01</t>
  </si>
  <si>
    <t>05.22.01.02</t>
  </si>
  <si>
    <t>05.22.01.03</t>
  </si>
  <si>
    <t>05.22.01.04</t>
  </si>
  <si>
    <t>05.22.01.05</t>
  </si>
  <si>
    <t>05.22.01.06</t>
  </si>
  <si>
    <t>05.22.02</t>
  </si>
  <si>
    <t>05.22.03</t>
  </si>
  <si>
    <t>05.22.02.01</t>
  </si>
  <si>
    <t>05.22.03.01</t>
  </si>
  <si>
    <t>05.22.03.02</t>
  </si>
  <si>
    <t>05.22.03.03</t>
  </si>
  <si>
    <t>05.22.03.04</t>
  </si>
  <si>
    <t>05.22.03.05</t>
  </si>
  <si>
    <t>05.22.03.06</t>
  </si>
  <si>
    <t>05.22.03.07</t>
  </si>
  <si>
    <t>05.22.03.08</t>
  </si>
  <si>
    <t>05.22.03.09</t>
  </si>
  <si>
    <t>05.22.03.10</t>
  </si>
  <si>
    <t>05.22.03.11</t>
  </si>
  <si>
    <t>05.22.03.12</t>
  </si>
  <si>
    <t>05.22.03.13</t>
  </si>
  <si>
    <t>05.22.03.14</t>
  </si>
  <si>
    <t>05.22.03.15</t>
  </si>
  <si>
    <t>05.22.03.16</t>
  </si>
  <si>
    <t>05.22.03.17</t>
  </si>
  <si>
    <t>05.22.03.18</t>
  </si>
  <si>
    <t>05.22.03.19</t>
  </si>
  <si>
    <t>05.22.03.20</t>
  </si>
  <si>
    <t>05.22.03.21</t>
  </si>
  <si>
    <t>05.22.03.22</t>
  </si>
  <si>
    <t>05.22.03.23</t>
  </si>
  <si>
    <t>05.22.03.24</t>
  </si>
  <si>
    <t>05.22.03.25</t>
  </si>
  <si>
    <t>05.23</t>
  </si>
  <si>
    <t>05.22</t>
  </si>
  <si>
    <t>SISTEMA DE PROTEÇÃO CONTRA DESCARGAS ATMOSFÉRICAS</t>
  </si>
  <si>
    <t>05.23.01</t>
  </si>
  <si>
    <t>05.23.02</t>
  </si>
  <si>
    <t>06.01</t>
  </si>
  <si>
    <t>06.02</t>
  </si>
  <si>
    <t>06.03</t>
  </si>
  <si>
    <t>05.23.03</t>
  </si>
  <si>
    <t>06.04</t>
  </si>
  <si>
    <t>06.05</t>
  </si>
  <si>
    <t>06.06</t>
  </si>
  <si>
    <t>06.07</t>
  </si>
  <si>
    <t>06.08</t>
  </si>
  <si>
    <t>06.09</t>
  </si>
  <si>
    <t>06.11</t>
  </si>
  <si>
    <t>06.13</t>
  </si>
  <si>
    <t>06.14</t>
  </si>
  <si>
    <t>06.15</t>
  </si>
  <si>
    <t>06.16</t>
  </si>
  <si>
    <t>06.17.01</t>
  </si>
  <si>
    <t>06.17.02</t>
  </si>
  <si>
    <t>06.17.03</t>
  </si>
  <si>
    <t>06.19.01</t>
  </si>
  <si>
    <t>06.19.02</t>
  </si>
  <si>
    <t>07.01</t>
  </si>
  <si>
    <t>07.0</t>
  </si>
  <si>
    <t>UNIDADE DE SAÚDE</t>
  </si>
  <si>
    <t>07.02</t>
  </si>
  <si>
    <t>07.03</t>
  </si>
  <si>
    <t>07.04</t>
  </si>
  <si>
    <t>07.05</t>
  </si>
  <si>
    <t>07.06</t>
  </si>
  <si>
    <t>07.07</t>
  </si>
  <si>
    <t>07.09</t>
  </si>
  <si>
    <t>07.10</t>
  </si>
  <si>
    <t>07.14</t>
  </si>
  <si>
    <t>07.15</t>
  </si>
  <si>
    <t>07.13</t>
  </si>
  <si>
    <t>07.12</t>
  </si>
  <si>
    <t>07.17.01.01</t>
  </si>
  <si>
    <t>07.16</t>
  </si>
  <si>
    <t>07.17.01.02</t>
  </si>
  <si>
    <t>07.17.01.03</t>
  </si>
  <si>
    <t>07.17.01.04</t>
  </si>
  <si>
    <t>07.17.01.05</t>
  </si>
  <si>
    <t>07.17.02</t>
  </si>
  <si>
    <t>07.17.03</t>
  </si>
  <si>
    <t>07.17.04</t>
  </si>
  <si>
    <t>07.17.05</t>
  </si>
  <si>
    <t>07.19</t>
  </si>
  <si>
    <t>07.20.01</t>
  </si>
  <si>
    <t>07.20.02</t>
  </si>
  <si>
    <t>08.0</t>
  </si>
  <si>
    <t>08.01</t>
  </si>
  <si>
    <t>08.02</t>
  </si>
  <si>
    <t>08.03</t>
  </si>
  <si>
    <t>08.04</t>
  </si>
  <si>
    <t>08.05</t>
  </si>
  <si>
    <t>08.06</t>
  </si>
  <si>
    <t>08.07</t>
  </si>
  <si>
    <t>08.08</t>
  </si>
  <si>
    <t>08.09</t>
  </si>
  <si>
    <t>08.10</t>
  </si>
  <si>
    <t>08.11</t>
  </si>
  <si>
    <t>08.12</t>
  </si>
  <si>
    <t>08.13</t>
  </si>
  <si>
    <t>08.14</t>
  </si>
  <si>
    <t>08.15</t>
  </si>
  <si>
    <t>08.16</t>
  </si>
  <si>
    <t>08.17</t>
  </si>
  <si>
    <t>08.18</t>
  </si>
  <si>
    <t>08.19</t>
  </si>
  <si>
    <t>08.20</t>
  </si>
  <si>
    <t>08.21</t>
  </si>
  <si>
    <t>09.0</t>
  </si>
  <si>
    <t>09.01</t>
  </si>
  <si>
    <t>09.02</t>
  </si>
  <si>
    <t>07.20.02.01</t>
  </si>
  <si>
    <t>07.20.02.02</t>
  </si>
  <si>
    <t>07.20.02.03</t>
  </si>
  <si>
    <t>07.20.02.04</t>
  </si>
  <si>
    <t>07.20.02.05</t>
  </si>
  <si>
    <t>07.20.02.06</t>
  </si>
  <si>
    <t>07.20.02.07</t>
  </si>
  <si>
    <t>07.20.02.08</t>
  </si>
  <si>
    <t>07.20.02.09</t>
  </si>
  <si>
    <t>07.20.02.10</t>
  </si>
  <si>
    <t>07.20.02.11</t>
  </si>
  <si>
    <t>07.20.02.12</t>
  </si>
  <si>
    <t>07.20.02.13</t>
  </si>
  <si>
    <t>07.20.02.14</t>
  </si>
  <si>
    <t>07.20.02.15</t>
  </si>
  <si>
    <t>07.20.02.16</t>
  </si>
  <si>
    <t>07.20.02.17</t>
  </si>
  <si>
    <t>07.20.02.18</t>
  </si>
  <si>
    <t>07.20.02.19</t>
  </si>
  <si>
    <t>07.20.02.20</t>
  </si>
  <si>
    <t>07.20.02.21</t>
  </si>
  <si>
    <t>07.20.02.22</t>
  </si>
  <si>
    <t>07.20.02.23</t>
  </si>
  <si>
    <t>07.20.02.24</t>
  </si>
  <si>
    <t>07.20.02.25</t>
  </si>
  <si>
    <t>07.20.02.26</t>
  </si>
  <si>
    <t>07.20.01.01</t>
  </si>
  <si>
    <t>07.20.01.02</t>
  </si>
  <si>
    <t>07.20.01.03</t>
  </si>
  <si>
    <t>07.20.01.04</t>
  </si>
  <si>
    <t>07.20.01.05</t>
  </si>
  <si>
    <t>07.20.01.06</t>
  </si>
  <si>
    <t>07.20.01.07</t>
  </si>
  <si>
    <t>07.20.01.08</t>
  </si>
  <si>
    <t>07.20.01.09</t>
  </si>
  <si>
    <t>07.20.01.10</t>
  </si>
  <si>
    <t>07.20.01.11</t>
  </si>
  <si>
    <t>07.20.01.12</t>
  </si>
  <si>
    <t>07.20.01.13</t>
  </si>
  <si>
    <t>07.20.01.14</t>
  </si>
  <si>
    <t>07.20.01.15</t>
  </si>
  <si>
    <t>07.20.01.16</t>
  </si>
  <si>
    <t>07.20</t>
  </si>
  <si>
    <t>07.19.01</t>
  </si>
  <si>
    <t>07.19.02</t>
  </si>
  <si>
    <t>07.19.03</t>
  </si>
  <si>
    <t>07.19.04</t>
  </si>
  <si>
    <t>07.19.05</t>
  </si>
  <si>
    <t>07.19.06</t>
  </si>
  <si>
    <t>07.19.07</t>
  </si>
  <si>
    <t>07.19.08</t>
  </si>
  <si>
    <t>07.19.09</t>
  </si>
  <si>
    <t>07.19.10</t>
  </si>
  <si>
    <t>07.19.11</t>
  </si>
  <si>
    <t>07.19.12</t>
  </si>
  <si>
    <t>07.19.13</t>
  </si>
  <si>
    <t>07.19.14</t>
  </si>
  <si>
    <t>07.19.15</t>
  </si>
  <si>
    <t>07.19.16</t>
  </si>
  <si>
    <t>07.19.17</t>
  </si>
  <si>
    <t>07.19.18</t>
  </si>
  <si>
    <t>07.19.19</t>
  </si>
  <si>
    <t>07.19.20</t>
  </si>
  <si>
    <t>07.19.21</t>
  </si>
  <si>
    <t>07.19.22</t>
  </si>
  <si>
    <t>07.19.23</t>
  </si>
  <si>
    <t>07.19.24</t>
  </si>
  <si>
    <t>07.19.25</t>
  </si>
  <si>
    <t>07.19.26</t>
  </si>
  <si>
    <t>07.19.27</t>
  </si>
  <si>
    <t>07.19.28</t>
  </si>
  <si>
    <t>07.19.29</t>
  </si>
  <si>
    <t>07.19.30</t>
  </si>
  <si>
    <t>07.19.31</t>
  </si>
  <si>
    <t>07.19.32</t>
  </si>
  <si>
    <t>07.19.33</t>
  </si>
  <si>
    <t>07.19.34</t>
  </si>
  <si>
    <t>07.19.35</t>
  </si>
  <si>
    <t>07.19.36</t>
  </si>
  <si>
    <t>07.19.37</t>
  </si>
  <si>
    <t>07.19.38</t>
  </si>
  <si>
    <t>07.19.39</t>
  </si>
  <si>
    <t>07.19.40</t>
  </si>
  <si>
    <t>07.19.41</t>
  </si>
  <si>
    <t>07.19.42</t>
  </si>
  <si>
    <t>07.19.43</t>
  </si>
  <si>
    <t>07.19.44</t>
  </si>
  <si>
    <t>07.19.45</t>
  </si>
  <si>
    <t>07.19.46</t>
  </si>
  <si>
    <t>07.18</t>
  </si>
  <si>
    <t>07.18.01</t>
  </si>
  <si>
    <t>07.18.02</t>
  </si>
  <si>
    <t>07.18.03</t>
  </si>
  <si>
    <t>07.17.05.01</t>
  </si>
  <si>
    <t>07.17.05.02</t>
  </si>
  <si>
    <t>07.17.05.03</t>
  </si>
  <si>
    <t>07.17.05.04</t>
  </si>
  <si>
    <t>07.17.05.05</t>
  </si>
  <si>
    <t>07.17.05.06</t>
  </si>
  <si>
    <t>07.17.05.07</t>
  </si>
  <si>
    <t>07.17.05.08</t>
  </si>
  <si>
    <t>07.17.05.09</t>
  </si>
  <si>
    <t>07.17.04.01</t>
  </si>
  <si>
    <t>07.17.04.02</t>
  </si>
  <si>
    <t>07.17.04.03</t>
  </si>
  <si>
    <t>07.17.04.04</t>
  </si>
  <si>
    <t>07.17.03.01</t>
  </si>
  <si>
    <t>07.17.03.02</t>
  </si>
  <si>
    <t>07.17.03.03</t>
  </si>
  <si>
    <t>07.17.03.04</t>
  </si>
  <si>
    <t>07.17.03.05</t>
  </si>
  <si>
    <t>07.17.02.01</t>
  </si>
  <si>
    <t>07.17.02.02</t>
  </si>
  <si>
    <t>07.17.02.03</t>
  </si>
  <si>
    <t>07.17.02.04</t>
  </si>
  <si>
    <t>07.17.02.05</t>
  </si>
  <si>
    <t>07.17.02.06</t>
  </si>
  <si>
    <t>07.17.02.07</t>
  </si>
  <si>
    <t>07.17.02.08</t>
  </si>
  <si>
    <t>07.17.02.09</t>
  </si>
  <si>
    <t>07.17.02.10</t>
  </si>
  <si>
    <t>07.17.02.11</t>
  </si>
  <si>
    <t>07.17.02.12</t>
  </si>
  <si>
    <t>07.17.02.13</t>
  </si>
  <si>
    <t>07.17.02.14</t>
  </si>
  <si>
    <t>07.17.02.15</t>
  </si>
  <si>
    <t>07.17.02.16</t>
  </si>
  <si>
    <t>07.17.02.17</t>
  </si>
  <si>
    <t>07.17.02.18</t>
  </si>
  <si>
    <t>07.17.02.19</t>
  </si>
  <si>
    <t>07.17.02.20</t>
  </si>
  <si>
    <t>07.17.02.21</t>
  </si>
  <si>
    <t>07.17.01.05.01</t>
  </si>
  <si>
    <t>07.17.01.05.02</t>
  </si>
  <si>
    <t>07.17.01.05.03</t>
  </si>
  <si>
    <t>07.17.01.05.04</t>
  </si>
  <si>
    <t>07.17.01.05.05</t>
  </si>
  <si>
    <t>07.17.01.05.06</t>
  </si>
  <si>
    <t>07.17.01.05.07</t>
  </si>
  <si>
    <t>07.17.01.05.08</t>
  </si>
  <si>
    <t>07.17.01.05.09</t>
  </si>
  <si>
    <t>07.17.01.05.10</t>
  </si>
  <si>
    <t>07.17.01.05.11</t>
  </si>
  <si>
    <t>07.17.01.05.12</t>
  </si>
  <si>
    <t>07.17.01.05.13</t>
  </si>
  <si>
    <t>07.17.01.05.14</t>
  </si>
  <si>
    <t>07.17.01.05.15</t>
  </si>
  <si>
    <t>07.17.01.05.16</t>
  </si>
  <si>
    <t>07.17.01.05.17</t>
  </si>
  <si>
    <t>07.17.01.05.18</t>
  </si>
  <si>
    <t>07.17.01.05.19</t>
  </si>
  <si>
    <t>07.17.01.05.20</t>
  </si>
  <si>
    <t>07.17.01.05.21</t>
  </si>
  <si>
    <t>07.17.01.05.22</t>
  </si>
  <si>
    <t>07.17.01.05.23</t>
  </si>
  <si>
    <t>07.17.01.05.24</t>
  </si>
  <si>
    <t>07.17.01.05.25</t>
  </si>
  <si>
    <t>07.17.01.05.26</t>
  </si>
  <si>
    <t>07.17.01.05.27</t>
  </si>
  <si>
    <t>07.17.01.05.28</t>
  </si>
  <si>
    <t>07.17.01.05.29</t>
  </si>
  <si>
    <t>07.17.01.05.30</t>
  </si>
  <si>
    <t>07.17.01.05.31</t>
  </si>
  <si>
    <t>07.17.01.05.32</t>
  </si>
  <si>
    <t>07.17.01.05.33</t>
  </si>
  <si>
    <t>07.17.01.05.34</t>
  </si>
  <si>
    <t>07.17.01.05.35</t>
  </si>
  <si>
    <t>07.17.01.05.36</t>
  </si>
  <si>
    <t>07.17.01.05.37</t>
  </si>
  <si>
    <t>07.17.01.05.38</t>
  </si>
  <si>
    <t>07.17.01.05.39</t>
  </si>
  <si>
    <t>07.17.01.05.40</t>
  </si>
  <si>
    <t>07.17.01.05.41</t>
  </si>
  <si>
    <t>07.17.01.05.42</t>
  </si>
  <si>
    <t>07.17.01.05.43</t>
  </si>
  <si>
    <t>07.17.01.05.44</t>
  </si>
  <si>
    <t>07.17.01.04.01</t>
  </si>
  <si>
    <t>07.17.01.04.02</t>
  </si>
  <si>
    <t>07.17.01.04.03</t>
  </si>
  <si>
    <t>07.17.01.04.04</t>
  </si>
  <si>
    <t>07.17.01.04.05</t>
  </si>
  <si>
    <t>07.17.01.04.06</t>
  </si>
  <si>
    <t>07.17.01.04.07</t>
  </si>
  <si>
    <t>07.17.01.04.08</t>
  </si>
  <si>
    <t>07.17.01.03.01</t>
  </si>
  <si>
    <t>07.17.01.03.02</t>
  </si>
  <si>
    <t>07.17.01.03.03</t>
  </si>
  <si>
    <t>07.17.01.03.04</t>
  </si>
  <si>
    <t>07.17.01.03.05</t>
  </si>
  <si>
    <t>07.17.01.03.06</t>
  </si>
  <si>
    <t>07.17.01.03.07</t>
  </si>
  <si>
    <t>07.17.01.03.08</t>
  </si>
  <si>
    <t>07.17.01.02.01</t>
  </si>
  <si>
    <t>07.17.01.02.02</t>
  </si>
  <si>
    <t>07.17.01.02.03</t>
  </si>
  <si>
    <t>07.17.01.02.04</t>
  </si>
  <si>
    <t>07.17.01.02.05</t>
  </si>
  <si>
    <t>07.17.01.01.01</t>
  </si>
  <si>
    <t>07.17.01.01.02</t>
  </si>
  <si>
    <t>07.17.01.01.03</t>
  </si>
  <si>
    <t>07.17.01.01.04</t>
  </si>
  <si>
    <t>07.17.01.01.05</t>
  </si>
  <si>
    <t>07.17.01.01.06</t>
  </si>
  <si>
    <t>07.17.01.01.07</t>
  </si>
  <si>
    <t>07.17.01.01.08</t>
  </si>
  <si>
    <t>07.17.01.01.09</t>
  </si>
  <si>
    <t>07.17.01.01.10</t>
  </si>
  <si>
    <t>07.17</t>
  </si>
  <si>
    <t>07.17.01</t>
  </si>
  <si>
    <t>07.16.01</t>
  </si>
  <si>
    <t>07.16.02</t>
  </si>
  <si>
    <t>07.16.03</t>
  </si>
  <si>
    <t>07.16.04</t>
  </si>
  <si>
    <t>07.15.01</t>
  </si>
  <si>
    <t>07.15.02</t>
  </si>
  <si>
    <t>07.15.03</t>
  </si>
  <si>
    <t>07.15.04</t>
  </si>
  <si>
    <t>07.15.05</t>
  </si>
  <si>
    <t>07.15.06</t>
  </si>
  <si>
    <t>07.15.07</t>
  </si>
  <si>
    <t>07.15.08</t>
  </si>
  <si>
    <t>07.15.09</t>
  </si>
  <si>
    <t>07.15.10</t>
  </si>
  <si>
    <t>07.15.11</t>
  </si>
  <si>
    <t>07.14.01</t>
  </si>
  <si>
    <t>07.14.02</t>
  </si>
  <si>
    <t>07.14.03</t>
  </si>
  <si>
    <t>07.14.04</t>
  </si>
  <si>
    <t>07.14.05</t>
  </si>
  <si>
    <t>07.14.06</t>
  </si>
  <si>
    <t>07.14.07</t>
  </si>
  <si>
    <t>07.13.01</t>
  </si>
  <si>
    <t>07.12.01</t>
  </si>
  <si>
    <t>07.11</t>
  </si>
  <si>
    <t>07.11.01</t>
  </si>
  <si>
    <t>07.11.02</t>
  </si>
  <si>
    <t>07.11.03</t>
  </si>
  <si>
    <t>BIOTÉRIO</t>
  </si>
  <si>
    <t>06.01.01</t>
  </si>
  <si>
    <t>06.02.01</t>
  </si>
  <si>
    <t>06.02.02</t>
  </si>
  <si>
    <t>06.02.03</t>
  </si>
  <si>
    <t>06.02.04</t>
  </si>
  <si>
    <t>06.02.05</t>
  </si>
  <si>
    <t>06.02.06</t>
  </si>
  <si>
    <t>06.02.07</t>
  </si>
  <si>
    <t>06.02.08</t>
  </si>
  <si>
    <t>06.02.09</t>
  </si>
  <si>
    <t>06.02.10</t>
  </si>
  <si>
    <t>06.02.11</t>
  </si>
  <si>
    <t>06.03.01</t>
  </si>
  <si>
    <t>06.03.02</t>
  </si>
  <si>
    <t>06.03.03</t>
  </si>
  <si>
    <t>06.03.04</t>
  </si>
  <si>
    <t>06.03.05</t>
  </si>
  <si>
    <t>06.03.06</t>
  </si>
  <si>
    <t>06.03.07</t>
  </si>
  <si>
    <t>06.03.08</t>
  </si>
  <si>
    <t>06.03.09</t>
  </si>
  <si>
    <t>06.03.10</t>
  </si>
  <si>
    <t>06.03.11</t>
  </si>
  <si>
    <t>06.03.12</t>
  </si>
  <si>
    <t>06.03.13</t>
  </si>
  <si>
    <t>06.04.01</t>
  </si>
  <si>
    <t>06.04.02</t>
  </si>
  <si>
    <t>06.04.03</t>
  </si>
  <si>
    <t>06.04.04</t>
  </si>
  <si>
    <t>06.04.05</t>
  </si>
  <si>
    <t>06.04.06</t>
  </si>
  <si>
    <t>06.04.07</t>
  </si>
  <si>
    <t>06.04.08</t>
  </si>
  <si>
    <t>06.04.09</t>
  </si>
  <si>
    <t>06.04.10</t>
  </si>
  <si>
    <t>06.04.11</t>
  </si>
  <si>
    <t>06.04.12</t>
  </si>
  <si>
    <t>06.04.13</t>
  </si>
  <si>
    <t>06.04.14</t>
  </si>
  <si>
    <t>06.04.15</t>
  </si>
  <si>
    <t>06.04.16</t>
  </si>
  <si>
    <t>06.05.01</t>
  </si>
  <si>
    <t>06.05.02</t>
  </si>
  <si>
    <t>06.05.03</t>
  </si>
  <si>
    <t>06.05.04</t>
  </si>
  <si>
    <t>06.05.05</t>
  </si>
  <si>
    <t>06.05.06</t>
  </si>
  <si>
    <t>06.05.07</t>
  </si>
  <si>
    <t>06.05.08</t>
  </si>
  <si>
    <t>06.05.09</t>
  </si>
  <si>
    <t>06.05.10</t>
  </si>
  <si>
    <t>06.05.11</t>
  </si>
  <si>
    <t>06.05.12</t>
  </si>
  <si>
    <t>06.06.01</t>
  </si>
  <si>
    <t>06.06.02</t>
  </si>
  <si>
    <t>06.06.03</t>
  </si>
  <si>
    <t>06.06.04</t>
  </si>
  <si>
    <t>06.06.05</t>
  </si>
  <si>
    <t>06.06.06</t>
  </si>
  <si>
    <t>06.06.07</t>
  </si>
  <si>
    <t>06.07.01</t>
  </si>
  <si>
    <t>06.07.02</t>
  </si>
  <si>
    <t>06.07.03</t>
  </si>
  <si>
    <t>06.07.04</t>
  </si>
  <si>
    <t>06.08.01</t>
  </si>
  <si>
    <t>06.08.02</t>
  </si>
  <si>
    <t>06.08.03</t>
  </si>
  <si>
    <t>06.08.04</t>
  </si>
  <si>
    <t>06.08.05</t>
  </si>
  <si>
    <t>06.08.06</t>
  </si>
  <si>
    <t>06.08.07</t>
  </si>
  <si>
    <t>06.08.08</t>
  </si>
  <si>
    <t>06.08.09</t>
  </si>
  <si>
    <t>06.08.10</t>
  </si>
  <si>
    <t>06.08.11</t>
  </si>
  <si>
    <t>06.09.01</t>
  </si>
  <si>
    <t>06.09.02</t>
  </si>
  <si>
    <t>06.09.03</t>
  </si>
  <si>
    <t>06.09.04</t>
  </si>
  <si>
    <t>06.10</t>
  </si>
  <si>
    <t>06.10.01</t>
  </si>
  <si>
    <t>06.11.01</t>
  </si>
  <si>
    <t>06.11.02</t>
  </si>
  <si>
    <t>06.12</t>
  </si>
  <si>
    <t>06.12.01</t>
  </si>
  <si>
    <t>06.13.01</t>
  </si>
  <si>
    <t>06.13.02</t>
  </si>
  <si>
    <t>06.13.03</t>
  </si>
  <si>
    <t>06.13.04</t>
  </si>
  <si>
    <t>06.13.05</t>
  </si>
  <si>
    <t>06.13.06</t>
  </si>
  <si>
    <t>06.13.07</t>
  </si>
  <si>
    <t>06.14.01</t>
  </si>
  <si>
    <t>06.14.02</t>
  </si>
  <si>
    <t>06.14.03</t>
  </si>
  <si>
    <t>06.14.04</t>
  </si>
  <si>
    <t>06.14.05</t>
  </si>
  <si>
    <t>06.14.06</t>
  </si>
  <si>
    <t>06.14.07</t>
  </si>
  <si>
    <t>06.14.08</t>
  </si>
  <si>
    <t>06.14.09</t>
  </si>
  <si>
    <t>06.14.10</t>
  </si>
  <si>
    <t>06.15.01</t>
  </si>
  <si>
    <t>06.15.02</t>
  </si>
  <si>
    <t>06.15.03</t>
  </si>
  <si>
    <t>06.15.04</t>
  </si>
  <si>
    <t>06.15.05</t>
  </si>
  <si>
    <t>06.15.06</t>
  </si>
  <si>
    <t>06.15.07</t>
  </si>
  <si>
    <t>06.15.08</t>
  </si>
  <si>
    <t>06.15.09</t>
  </si>
  <si>
    <t>06.16.01</t>
  </si>
  <si>
    <t>06.16.01.01</t>
  </si>
  <si>
    <t>06.16.01.02</t>
  </si>
  <si>
    <t>06.16.01.03</t>
  </si>
  <si>
    <t>06.16.01.04</t>
  </si>
  <si>
    <t>06.16.01.05</t>
  </si>
  <si>
    <t>06.16.01.06</t>
  </si>
  <si>
    <t>06.16.01.07</t>
  </si>
  <si>
    <t>06.16.01.08</t>
  </si>
  <si>
    <t>06.16.01.09</t>
  </si>
  <si>
    <t>06.16.01.10</t>
  </si>
  <si>
    <t>06.16.01.11</t>
  </si>
  <si>
    <t>06.16.01.12</t>
  </si>
  <si>
    <t>06.16.01.13</t>
  </si>
  <si>
    <t>06.16.01.14</t>
  </si>
  <si>
    <t>06.16.01.15</t>
  </si>
  <si>
    <t>06.16.01.16</t>
  </si>
  <si>
    <t>06.16.01.17</t>
  </si>
  <si>
    <t>06.16.01.18</t>
  </si>
  <si>
    <t>06.16.01.19</t>
  </si>
  <si>
    <t>06.16.01.20</t>
  </si>
  <si>
    <t>06.16.01.21</t>
  </si>
  <si>
    <t>06.16.01.22</t>
  </si>
  <si>
    <t>06.16.01.23</t>
  </si>
  <si>
    <t>06.16.01.24</t>
  </si>
  <si>
    <t>06.16.01.25</t>
  </si>
  <si>
    <t>06.16.01.26</t>
  </si>
  <si>
    <t>06.16.01.27</t>
  </si>
  <si>
    <t>06.16.01.28</t>
  </si>
  <si>
    <t>06.16.01.29</t>
  </si>
  <si>
    <t>06.16.01.30</t>
  </si>
  <si>
    <t>06.16.01.31</t>
  </si>
  <si>
    <t>06.16.01.32</t>
  </si>
  <si>
    <t>06.16.02</t>
  </si>
  <si>
    <t>06.16.02.01</t>
  </si>
  <si>
    <t>06.16.02.02</t>
  </si>
  <si>
    <t>06.16.02.03</t>
  </si>
  <si>
    <t>06.16.02.04</t>
  </si>
  <si>
    <t>06.16.02.05</t>
  </si>
  <si>
    <t>06.16.02.06</t>
  </si>
  <si>
    <t>06.16.02.07</t>
  </si>
  <si>
    <t>06.16.02.08</t>
  </si>
  <si>
    <t>06.16.02.09</t>
  </si>
  <si>
    <t>06.16.02.10</t>
  </si>
  <si>
    <t>06.16.02.11</t>
  </si>
  <si>
    <t>06.16.02.12</t>
  </si>
  <si>
    <t>06.16.03</t>
  </si>
  <si>
    <t>06;16.03.01</t>
  </si>
  <si>
    <t>06;16.03.02</t>
  </si>
  <si>
    <t>06;16.03.03</t>
  </si>
  <si>
    <t>06;16.03.04</t>
  </si>
  <si>
    <t>06;16.03.05</t>
  </si>
  <si>
    <t>06.16.04</t>
  </si>
  <si>
    <t>06.16.05</t>
  </si>
  <si>
    <t>06.16.04.01</t>
  </si>
  <si>
    <t>06.16.04.02</t>
  </si>
  <si>
    <t>06.16.04.03</t>
  </si>
  <si>
    <t>06.16.04.04</t>
  </si>
  <si>
    <t>06.16.04.05</t>
  </si>
  <si>
    <t>06.16.04.06</t>
  </si>
  <si>
    <t>06.16.04.07</t>
  </si>
  <si>
    <t>06.16.05.01</t>
  </si>
  <si>
    <t>06.16.05.02</t>
  </si>
  <si>
    <t>06.16.05.03</t>
  </si>
  <si>
    <t>06.16.05.04</t>
  </si>
  <si>
    <t>06.16.05.05</t>
  </si>
  <si>
    <t>06.16.05.06</t>
  </si>
  <si>
    <t>06.16.05.07</t>
  </si>
  <si>
    <t>06.16.05.08</t>
  </si>
  <si>
    <t>06.16.05.09</t>
  </si>
  <si>
    <t>06.16.05.10</t>
  </si>
  <si>
    <t>06.16.05.11</t>
  </si>
  <si>
    <t>06.16.05.12</t>
  </si>
  <si>
    <t>06.17</t>
  </si>
  <si>
    <t>06.18.01</t>
  </si>
  <si>
    <t>06.18.01.01</t>
  </si>
  <si>
    <t>06.18.01.02</t>
  </si>
  <si>
    <t>06.18.01.03</t>
  </si>
  <si>
    <t>06.18.01.04</t>
  </si>
  <si>
    <t>06.18.01.05</t>
  </si>
  <si>
    <t>06.18.01.06</t>
  </si>
  <si>
    <t>06.18.01.07</t>
  </si>
  <si>
    <t>06.18.01.08</t>
  </si>
  <si>
    <t>06.18.01.09</t>
  </si>
  <si>
    <t>06.18.01.10</t>
  </si>
  <si>
    <t>06.18.02</t>
  </si>
  <si>
    <t>06.18.02.01</t>
  </si>
  <si>
    <t>06.18.02.02</t>
  </si>
  <si>
    <t>06.18.02.03</t>
  </si>
  <si>
    <t>06.18.02.04</t>
  </si>
  <si>
    <t>06.18.02.05</t>
  </si>
  <si>
    <t>06.18.02.06</t>
  </si>
  <si>
    <t>06.18.02.07</t>
  </si>
  <si>
    <t>06.18.02.08</t>
  </si>
  <si>
    <t>06.18.02.09</t>
  </si>
  <si>
    <t>06.18.02.10</t>
  </si>
  <si>
    <t>06.18.02.11</t>
  </si>
  <si>
    <t>06.18.02.12</t>
  </si>
  <si>
    <t>06.18.02.13</t>
  </si>
  <si>
    <t>06.18.02.14</t>
  </si>
  <si>
    <t>06.18.02.15</t>
  </si>
  <si>
    <t>06.18.02.16</t>
  </si>
  <si>
    <t>06.18.02.17</t>
  </si>
  <si>
    <t>06.18.02.18</t>
  </si>
  <si>
    <t>06.18.02.19</t>
  </si>
  <si>
    <t>06.18.02.20</t>
  </si>
  <si>
    <t>06.18.02.21</t>
  </si>
  <si>
    <t>06.18.02.22</t>
  </si>
  <si>
    <t>06.18.02.23</t>
  </si>
  <si>
    <t>06.18.02.24</t>
  </si>
  <si>
    <t>06.18.02.25</t>
  </si>
  <si>
    <t>06.18.02.26</t>
  </si>
  <si>
    <t>06.18.02.27</t>
  </si>
  <si>
    <t>06.18.02.28</t>
  </si>
  <si>
    <t>06.18.02.29</t>
  </si>
  <si>
    <t>06.18.02.30</t>
  </si>
  <si>
    <t>06.18.02.31</t>
  </si>
  <si>
    <t>06.18.02.32</t>
  </si>
  <si>
    <t>06.18.02.33</t>
  </si>
  <si>
    <t>06.19</t>
  </si>
  <si>
    <t>06.19.01.01</t>
  </si>
  <si>
    <t>06.19.01.02</t>
  </si>
  <si>
    <t>06.19.01.03</t>
  </si>
  <si>
    <t>06.19.01.04</t>
  </si>
  <si>
    <t>06.19.01.05</t>
  </si>
  <si>
    <t>06.19.01.06</t>
  </si>
  <si>
    <t>06.19.01.07</t>
  </si>
  <si>
    <t>06.19.01.08</t>
  </si>
  <si>
    <t>06.19.01.09</t>
  </si>
  <si>
    <t>06.19.01.10</t>
  </si>
  <si>
    <t>06.19.01.11</t>
  </si>
  <si>
    <t>06.19.01.12</t>
  </si>
  <si>
    <t>06.19.01.13</t>
  </si>
  <si>
    <t>06.19.01.14</t>
  </si>
  <si>
    <t>06.19.01.15</t>
  </si>
  <si>
    <t>06.19.02.01</t>
  </si>
  <si>
    <t>06.19.02.02</t>
  </si>
  <si>
    <t>06.19.02.03</t>
  </si>
  <si>
    <t>06.19.02.04</t>
  </si>
  <si>
    <t>06.19.02.05</t>
  </si>
  <si>
    <t>06.19.02.06</t>
  </si>
  <si>
    <t>06.19.02.07</t>
  </si>
  <si>
    <t>06.19.02.08</t>
  </si>
  <si>
    <t>06.19.02.09</t>
  </si>
  <si>
    <t>06.19.02.10</t>
  </si>
  <si>
    <t>06.19.02.11</t>
  </si>
  <si>
    <t>06.19.02.12</t>
  </si>
  <si>
    <t>06.19.02.13</t>
  </si>
  <si>
    <t>06.19.02.14</t>
  </si>
  <si>
    <t>06.19.02.15</t>
  </si>
  <si>
    <t>06.19.02.16</t>
  </si>
  <si>
    <t>06.19.02.17</t>
  </si>
  <si>
    <t>06.19.02.18</t>
  </si>
  <si>
    <t>06.19.02.19</t>
  </si>
  <si>
    <t>06.19.02.20</t>
  </si>
  <si>
    <t>06.19.02.21</t>
  </si>
  <si>
    <t>06.19.02.22</t>
  </si>
  <si>
    <t>06.19.02.23</t>
  </si>
  <si>
    <t>06.19.02.24</t>
  </si>
  <si>
    <t>07.02.01</t>
  </si>
  <si>
    <t>07.02.02</t>
  </si>
  <si>
    <t>07.02.03</t>
  </si>
  <si>
    <t>07.02.04</t>
  </si>
  <si>
    <t>07.03.01</t>
  </si>
  <si>
    <t>07.03.02</t>
  </si>
  <si>
    <t>07.03.03</t>
  </si>
  <si>
    <t>07.03.04</t>
  </si>
  <si>
    <t>07.03.05</t>
  </si>
  <si>
    <t>07.03.06</t>
  </si>
  <si>
    <t>07.03.07</t>
  </si>
  <si>
    <t>07.03.08</t>
  </si>
  <si>
    <t>07.03.09</t>
  </si>
  <si>
    <t>07.03.10</t>
  </si>
  <si>
    <t>07.04.01</t>
  </si>
  <si>
    <t>07.04.02</t>
  </si>
  <si>
    <t>07.05.01</t>
  </si>
  <si>
    <t>07.05.02</t>
  </si>
  <si>
    <t>07.05.03</t>
  </si>
  <si>
    <t>07.05.04</t>
  </si>
  <si>
    <t>07.05.05</t>
  </si>
  <si>
    <t>07.05.06</t>
  </si>
  <si>
    <t>07.05.07</t>
  </si>
  <si>
    <t>07.05.08</t>
  </si>
  <si>
    <t>07.06.01</t>
  </si>
  <si>
    <t>07.06.02</t>
  </si>
  <si>
    <t>07.06.03</t>
  </si>
  <si>
    <t>07.06.04</t>
  </si>
  <si>
    <t>07.07.01</t>
  </si>
  <si>
    <t>07.07.02</t>
  </si>
  <si>
    <t>07.07.03</t>
  </si>
  <si>
    <t>07.07.04</t>
  </si>
  <si>
    <t>07.07.05</t>
  </si>
  <si>
    <t>07.07.06</t>
  </si>
  <si>
    <t>07.07.07</t>
  </si>
  <si>
    <t>07.07.08</t>
  </si>
  <si>
    <t>07.07.09</t>
  </si>
  <si>
    <t>07.08</t>
  </si>
  <si>
    <t>07.08.01</t>
  </si>
  <si>
    <t>07.08.02</t>
  </si>
  <si>
    <t>07.09.01</t>
  </si>
  <si>
    <t>07.09.02</t>
  </si>
  <si>
    <t>07.09.03</t>
  </si>
  <si>
    <t>07.09.04</t>
  </si>
  <si>
    <t>07.10.01</t>
  </si>
  <si>
    <t>07.10.02</t>
  </si>
  <si>
    <t>UNIVERSIDADE FEDERAL DE PERNAMBUCO</t>
  </si>
  <si>
    <t>DIRETORIA DE PLANOS E PROJETOS</t>
  </si>
  <si>
    <t>SUPERINTENDÊNCIA DE PROJETOS E OBRAS</t>
  </si>
  <si>
    <t xml:space="preserve">ELEVADOR / GERADOR </t>
  </si>
  <si>
    <t>SUBTOTAL EXECUÇÃO DA OBRA</t>
  </si>
  <si>
    <t xml:space="preserve">TOTAL GERAL EXECUÇÃO DA OBRA: </t>
  </si>
  <si>
    <t>SUBTOTAL FORNECIMENTO DE EQUIPAMENTOS</t>
  </si>
  <si>
    <t xml:space="preserve">TOTAL GERAL FORNECIMENTO DE EQUIPAMENTOS: </t>
  </si>
  <si>
    <t>TOTAL GERAL</t>
  </si>
  <si>
    <t>BDI  27,64%</t>
  </si>
  <si>
    <t>BDI  22,77%</t>
  </si>
  <si>
    <t xml:space="preserve">BDI 22,77% </t>
  </si>
  <si>
    <t>INSTALAÇÃO DE CABEAMENTO ESTRUTURADO</t>
  </si>
  <si>
    <t>06.18</t>
  </si>
  <si>
    <t>07.06.05</t>
  </si>
  <si>
    <t>TRAMA DE MADEIRA COMPOSTA POR RIPAS, CAIBROS E TERÇAS PARA TELHADOS DE ATÉ 2 ÁGUAS PARA TELHA DE ENCAIXE DE CERÂMICA OU DE CONCRETO, INCLUSO TRANSPORTE VERTICAL. AF_12/2015</t>
  </si>
  <si>
    <t>TRAMA DE AÇO COMPOSTA POR TERÇAS METÁLICAS PARA TELHADOS DE ATÉ 2 ÁGUAS PARA TELHA CERÂMICA, INCLUSO TRANSPORTE VERTICAL. AF_12/2015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</si>
</sst>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rgb="FF000000"/>
      <name val="Arial"/>
      <family val="2"/>
    </font>
    <font>
      <b/>
      <i/>
      <sz val="8"/>
      <color rgb="FF000000"/>
      <name val="Arial"/>
      <family val="2"/>
    </font>
    <font>
      <b/>
      <sz val="8"/>
      <color rgb="FF000000"/>
      <name val="Arial"/>
      <family val="2"/>
    </font>
    <font>
      <b/>
      <sz val="8"/>
      <name val="Arial"/>
      <family val="2"/>
    </font>
    <font>
      <b/>
      <sz val="8"/>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6E6E6"/>
        <bgColor indexed="64"/>
      </patternFill>
    </fill>
    <fill>
      <patternFill patternType="gray0625"/>
    </fill>
    <fill>
      <patternFill patternType="solid">
        <fgColor indexed="65"/>
        <bgColor indexed="64"/>
      </patternFill>
    </fill>
    <fill>
      <patternFill patternType="solid">
        <fgColor indexed="9"/>
        <bgColor indexed="64"/>
      </patternFill>
    </fill>
  </fills>
  <borders count="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FFFFF"/>
      </left>
      <right style="thin">
        <color rgb="FFFFFFFF"/>
      </right>
      <top style="thin">
        <color rgb="FFFFFFFF"/>
      </top>
      <bottom/>
      <diagonal/>
    </border>
    <border>
      <left style="hair">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64"/>
      </right>
      <top style="hair">
        <color indexed="8"/>
      </top>
      <bottom style="hair">
        <color indexed="8"/>
      </bottom>
      <diagonal/>
    </border>
    <border>
      <left style="hair">
        <color indexed="64"/>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64"/>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hair">
        <color indexed="64"/>
      </right>
      <top/>
      <bottom style="hair">
        <color indexed="8"/>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rgb="FF000000"/>
      </bottom>
      <diagonal/>
    </border>
    <border>
      <left/>
      <right/>
      <top/>
      <bottom style="hair">
        <color rgb="FF000000"/>
      </bottom>
      <diagonal/>
    </border>
    <border>
      <left/>
      <right style="thin">
        <color rgb="FF000000"/>
      </right>
      <top/>
      <bottom style="hair">
        <color rgb="FF000000"/>
      </bottom>
      <diagonal/>
    </border>
    <border>
      <left style="thin">
        <color rgb="FF000000"/>
      </left>
      <right style="thin">
        <color indexed="64"/>
      </right>
      <top/>
      <bottom style="hair">
        <color rgb="FF000000"/>
      </bottom>
      <diagonal/>
    </border>
    <border>
      <left style="hair">
        <color indexed="8"/>
      </left>
      <right/>
      <top style="hair">
        <color indexed="8"/>
      </top>
      <bottom style="hair">
        <color indexed="8"/>
      </bottom>
      <diagonal/>
    </border>
    <border>
      <left style="hair">
        <color indexed="64"/>
      </left>
      <right/>
      <top style="hair">
        <color indexed="8"/>
      </top>
      <bottom/>
      <diagonal/>
    </border>
    <border>
      <left/>
      <right/>
      <top style="hair">
        <color indexed="8"/>
      </top>
      <bottom/>
      <diagonal/>
    </border>
    <border>
      <left/>
      <right style="hair">
        <color indexed="8"/>
      </right>
      <top style="hair">
        <color indexed="8"/>
      </top>
      <bottom/>
      <diagonal/>
    </border>
    <border>
      <left style="hair">
        <color indexed="8"/>
      </left>
      <right style="hair">
        <color indexed="64"/>
      </right>
      <top style="hair">
        <color indexed="8"/>
      </top>
      <bottom/>
      <diagonal/>
    </border>
    <border>
      <left/>
      <right style="hair">
        <color indexed="64"/>
      </right>
      <top style="hair">
        <color indexed="8"/>
      </top>
      <bottom style="hair">
        <color indexed="8"/>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43" fontId="1" fillId="0" borderId="0" applyFont="0" applyFill="0" applyBorder="0" applyAlignment="0" applyProtection="0"/>
  </cellStyleXfs>
  <cellXfs count="86">
    <xf numFmtId="0" fontId="0" fillId="0" borderId="0" xfId="0"/>
    <xf numFmtId="0" fontId="18" fillId="0" borderId="10" xfId="0" applyFont="1" applyBorder="1" applyAlignment="1">
      <alignment horizontal="right" wrapText="1"/>
    </xf>
    <xf numFmtId="0" fontId="18" fillId="0" borderId="10" xfId="0" applyFont="1" applyBorder="1" applyAlignment="1">
      <alignment horizontal="distributed" wrapText="1"/>
    </xf>
    <xf numFmtId="4" fontId="18" fillId="0" borderId="10" xfId="0" applyNumberFormat="1" applyFont="1" applyBorder="1" applyAlignment="1">
      <alignment horizontal="right" wrapText="1"/>
    </xf>
    <xf numFmtId="0" fontId="18" fillId="0" borderId="0" xfId="0" applyFont="1"/>
    <xf numFmtId="0" fontId="18" fillId="0" borderId="0" xfId="0" applyFont="1" applyAlignment="1">
      <alignment horizontal="right" wrapText="1"/>
    </xf>
    <xf numFmtId="0" fontId="18" fillId="0" borderId="0" xfId="0" applyFont="1" applyAlignment="1">
      <alignment horizontal="distributed" wrapText="1"/>
    </xf>
    <xf numFmtId="4" fontId="18" fillId="0" borderId="0" xfId="0" applyNumberFormat="1" applyFont="1" applyAlignment="1">
      <alignment horizontal="right" wrapText="1"/>
    </xf>
    <xf numFmtId="0" fontId="20" fillId="34" borderId="0" xfId="0" applyFont="1" applyFill="1" applyAlignment="1">
      <alignment horizontal="left" wrapText="1"/>
    </xf>
    <xf numFmtId="0" fontId="20" fillId="34" borderId="0" xfId="0" applyFont="1" applyFill="1" applyAlignment="1">
      <alignment wrapText="1"/>
    </xf>
    <xf numFmtId="4" fontId="20" fillId="34" borderId="0" xfId="0" applyNumberFormat="1" applyFont="1" applyFill="1" applyAlignment="1">
      <alignment horizontal="right" wrapText="1"/>
    </xf>
    <xf numFmtId="0" fontId="20" fillId="35" borderId="20" xfId="0" applyFont="1" applyFill="1" applyBorder="1" applyAlignment="1">
      <alignment horizontal="left" vertical="top" wrapText="1"/>
    </xf>
    <xf numFmtId="0" fontId="20" fillId="35" borderId="21" xfId="0" applyFont="1" applyFill="1" applyBorder="1" applyAlignment="1">
      <alignment horizontal="left" vertical="top" wrapText="1"/>
    </xf>
    <xf numFmtId="0" fontId="20" fillId="35" borderId="21" xfId="0" applyFont="1" applyFill="1" applyBorder="1" applyAlignment="1">
      <alignment horizontal="distributed" vertical="top" wrapText="1"/>
    </xf>
    <xf numFmtId="0" fontId="20" fillId="35" borderId="21" xfId="0" applyFont="1" applyFill="1" applyBorder="1" applyAlignment="1">
      <alignment horizontal="center" vertical="top" wrapText="1"/>
    </xf>
    <xf numFmtId="4" fontId="20" fillId="35" borderId="21" xfId="0" applyNumberFormat="1" applyFont="1" applyFill="1" applyBorder="1" applyAlignment="1">
      <alignment horizontal="right" vertical="top" wrapText="1"/>
    </xf>
    <xf numFmtId="4" fontId="20" fillId="35" borderId="22" xfId="0" applyNumberFormat="1" applyFont="1" applyFill="1" applyBorder="1" applyAlignment="1">
      <alignment horizontal="right" vertical="top"/>
    </xf>
    <xf numFmtId="0" fontId="20" fillId="0" borderId="17" xfId="0" applyFont="1" applyBorder="1" applyAlignment="1">
      <alignment horizontal="left" vertical="top" wrapText="1"/>
    </xf>
    <xf numFmtId="0" fontId="18" fillId="0" borderId="11" xfId="0" applyFont="1" applyBorder="1" applyAlignment="1">
      <alignment horizontal="left" vertical="top" wrapText="1"/>
    </xf>
    <xf numFmtId="0" fontId="18" fillId="0" borderId="12" xfId="0" applyFont="1" applyBorder="1" applyAlignment="1">
      <alignment horizontal="distributed" vertical="top" wrapText="1"/>
    </xf>
    <xf numFmtId="0" fontId="18" fillId="0" borderId="12" xfId="0" applyFont="1" applyBorder="1" applyAlignment="1">
      <alignment horizontal="center" vertical="top" wrapText="1"/>
    </xf>
    <xf numFmtId="4" fontId="18" fillId="0" borderId="12" xfId="0" applyNumberFormat="1" applyFont="1" applyBorder="1" applyAlignment="1">
      <alignment horizontal="right" vertical="top" wrapText="1"/>
    </xf>
    <xf numFmtId="4" fontId="20" fillId="0" borderId="13" xfId="0" applyNumberFormat="1" applyFont="1" applyBorder="1" applyAlignment="1">
      <alignment horizontal="right" vertical="top" wrapText="1"/>
    </xf>
    <xf numFmtId="0" fontId="18" fillId="0" borderId="31" xfId="42" applyFont="1" applyBorder="1" applyAlignment="1">
      <alignment horizontal="left" vertical="center" wrapText="1"/>
    </xf>
    <xf numFmtId="0" fontId="18" fillId="0" borderId="31" xfId="42" applyFont="1" applyBorder="1" applyAlignment="1">
      <alignment horizontal="justify" vertical="center" wrapText="1"/>
    </xf>
    <xf numFmtId="0" fontId="18" fillId="0" borderId="31" xfId="42" applyFont="1" applyBorder="1" applyAlignment="1">
      <alignment horizontal="center" vertical="center" wrapText="1"/>
    </xf>
    <xf numFmtId="4" fontId="20" fillId="0" borderId="31" xfId="42" applyNumberFormat="1" applyFont="1" applyBorder="1" applyAlignment="1">
      <alignment horizontal="right" vertical="center" wrapText="1"/>
    </xf>
    <xf numFmtId="4" fontId="20" fillId="33" borderId="31" xfId="42" applyNumberFormat="1" applyFont="1" applyFill="1" applyBorder="1" applyAlignment="1">
      <alignment horizontal="right" vertical="center"/>
    </xf>
    <xf numFmtId="0" fontId="20" fillId="0" borderId="11" xfId="0" applyFont="1" applyBorder="1" applyAlignment="1">
      <alignment horizontal="left" vertical="top" wrapText="1"/>
    </xf>
    <xf numFmtId="4" fontId="21" fillId="33" borderId="31" xfId="42" applyNumberFormat="1" applyFont="1" applyFill="1" applyBorder="1" applyAlignment="1">
      <alignment horizontal="right" vertical="center"/>
    </xf>
    <xf numFmtId="4" fontId="21" fillId="33" borderId="35" xfId="42" applyNumberFormat="1" applyFont="1" applyFill="1" applyBorder="1" applyAlignment="1">
      <alignment horizontal="right" vertical="center"/>
    </xf>
    <xf numFmtId="0" fontId="20" fillId="0" borderId="12" xfId="0" applyFont="1" applyBorder="1" applyAlignment="1">
      <alignment horizontal="left" vertical="top" wrapText="1"/>
    </xf>
    <xf numFmtId="0" fontId="18" fillId="0" borderId="11" xfId="0" applyFont="1" applyFill="1" applyBorder="1" applyAlignment="1">
      <alignment horizontal="left" vertical="top" wrapText="1"/>
    </xf>
    <xf numFmtId="0" fontId="21" fillId="0" borderId="0" xfId="42" applyFont="1" applyFill="1" applyBorder="1" applyAlignment="1">
      <alignment horizontal="right" vertical="center"/>
    </xf>
    <xf numFmtId="4" fontId="21" fillId="0" borderId="0" xfId="42" applyNumberFormat="1" applyFont="1" applyFill="1" applyBorder="1" applyAlignment="1">
      <alignment horizontal="right" vertical="center"/>
    </xf>
    <xf numFmtId="4" fontId="18" fillId="0" borderId="0" xfId="0" applyNumberFormat="1" applyFont="1"/>
    <xf numFmtId="0" fontId="20" fillId="33" borderId="37" xfId="0" applyFont="1" applyFill="1" applyBorder="1" applyAlignment="1">
      <alignment horizontal="right" vertical="top"/>
    </xf>
    <xf numFmtId="0" fontId="20" fillId="33" borderId="38" xfId="0" applyFont="1" applyFill="1" applyBorder="1" applyAlignment="1">
      <alignment horizontal="right" vertical="top"/>
    </xf>
    <xf numFmtId="0" fontId="20" fillId="33" borderId="39" xfId="0" applyFont="1" applyFill="1" applyBorder="1" applyAlignment="1">
      <alignment horizontal="right" vertical="top"/>
    </xf>
    <xf numFmtId="4" fontId="20" fillId="33" borderId="40" xfId="0" applyNumberFormat="1" applyFont="1" applyFill="1" applyBorder="1" applyAlignment="1">
      <alignment horizontal="right" vertical="top"/>
    </xf>
    <xf numFmtId="4" fontId="20" fillId="0" borderId="40" xfId="0" applyNumberFormat="1" applyFont="1" applyFill="1" applyBorder="1" applyAlignment="1">
      <alignment horizontal="right" vertical="top"/>
    </xf>
    <xf numFmtId="0" fontId="22" fillId="36" borderId="37" xfId="0" applyFont="1" applyFill="1" applyBorder="1" applyAlignment="1">
      <alignment horizontal="right" vertical="top"/>
    </xf>
    <xf numFmtId="0" fontId="22" fillId="36" borderId="38" xfId="0" applyFont="1" applyFill="1" applyBorder="1" applyAlignment="1">
      <alignment horizontal="right" vertical="top"/>
    </xf>
    <xf numFmtId="0" fontId="22" fillId="36" borderId="15" xfId="0" applyFont="1" applyFill="1" applyBorder="1" applyAlignment="1">
      <alignment horizontal="right" vertical="top"/>
    </xf>
    <xf numFmtId="43" fontId="18" fillId="0" borderId="0" xfId="43" applyFont="1"/>
    <xf numFmtId="43" fontId="18" fillId="0" borderId="0" xfId="0" applyNumberFormat="1" applyFont="1"/>
    <xf numFmtId="0" fontId="20" fillId="0" borderId="37" xfId="0" applyFont="1" applyFill="1" applyBorder="1" applyAlignment="1">
      <alignment horizontal="right" vertical="top"/>
    </xf>
    <xf numFmtId="0" fontId="20" fillId="0" borderId="38" xfId="0" applyFont="1" applyFill="1" applyBorder="1" applyAlignment="1">
      <alignment horizontal="right" vertical="top"/>
    </xf>
    <xf numFmtId="0" fontId="20" fillId="0" borderId="39" xfId="0" applyFont="1" applyFill="1" applyBorder="1" applyAlignment="1">
      <alignment horizontal="right" vertical="top"/>
    </xf>
    <xf numFmtId="0" fontId="18" fillId="0" borderId="0" xfId="0" applyFont="1" applyAlignment="1">
      <alignment horizontal="distributed"/>
    </xf>
    <xf numFmtId="0" fontId="20" fillId="0" borderId="12" xfId="0" applyFont="1" applyBorder="1" applyAlignment="1">
      <alignment horizontal="distributed" vertical="top" wrapText="1"/>
    </xf>
    <xf numFmtId="0" fontId="22" fillId="36" borderId="14" xfId="0" applyFont="1" applyFill="1" applyBorder="1" applyAlignment="1">
      <alignment horizontal="right" vertical="top"/>
    </xf>
    <xf numFmtId="0" fontId="22" fillId="36" borderId="15" xfId="0" applyFont="1" applyFill="1" applyBorder="1" applyAlignment="1">
      <alignment horizontal="right" vertical="top"/>
    </xf>
    <xf numFmtId="0" fontId="22" fillId="36" borderId="16" xfId="0" applyFont="1" applyFill="1" applyBorder="1" applyAlignment="1">
      <alignment horizontal="right" vertical="top"/>
    </xf>
    <xf numFmtId="0" fontId="21" fillId="33" borderId="32" xfId="42" applyFont="1" applyFill="1" applyBorder="1" applyAlignment="1">
      <alignment horizontal="right" vertical="center"/>
    </xf>
    <xf numFmtId="0" fontId="21" fillId="33" borderId="33" xfId="42" applyFont="1" applyFill="1" applyBorder="1" applyAlignment="1">
      <alignment horizontal="right" vertical="center"/>
    </xf>
    <xf numFmtId="0" fontId="21" fillId="33" borderId="34" xfId="42" applyFont="1" applyFill="1" applyBorder="1" applyAlignment="1">
      <alignment horizontal="right" vertical="center"/>
    </xf>
    <xf numFmtId="0" fontId="20" fillId="0" borderId="12" xfId="0" applyFont="1" applyBorder="1" applyAlignment="1">
      <alignment horizontal="left" vertical="top" wrapText="1"/>
    </xf>
    <xf numFmtId="0" fontId="20" fillId="0" borderId="13" xfId="0" applyFont="1" applyBorder="1" applyAlignment="1">
      <alignment horizontal="left" vertical="top" wrapText="1"/>
    </xf>
    <xf numFmtId="0" fontId="20" fillId="0" borderId="36" xfId="0" applyFont="1" applyBorder="1" applyAlignment="1">
      <alignment horizontal="left" vertical="top" wrapText="1"/>
    </xf>
    <xf numFmtId="0" fontId="20" fillId="0" borderId="16" xfId="0" applyFont="1" applyBorder="1" applyAlignment="1">
      <alignment horizontal="left" vertical="top" wrapText="1"/>
    </xf>
    <xf numFmtId="0" fontId="22" fillId="36" borderId="41" xfId="0" applyFont="1" applyFill="1" applyBorder="1" applyAlignment="1">
      <alignment horizontal="right" vertical="top"/>
    </xf>
    <xf numFmtId="0" fontId="22" fillId="0" borderId="36"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1" fillId="33" borderId="31" xfId="42" applyFont="1" applyFill="1" applyBorder="1" applyAlignment="1">
      <alignment horizontal="right" vertical="center"/>
    </xf>
    <xf numFmtId="4" fontId="20" fillId="0" borderId="31" xfId="42" applyNumberFormat="1" applyFont="1" applyBorder="1" applyAlignment="1">
      <alignment horizontal="right" vertical="center" wrapText="1"/>
    </xf>
    <xf numFmtId="0" fontId="20" fillId="33" borderId="31" xfId="42" applyFont="1" applyFill="1" applyBorder="1" applyAlignment="1">
      <alignment horizontal="right" vertical="center"/>
    </xf>
    <xf numFmtId="4" fontId="19" fillId="0" borderId="23" xfId="0" applyNumberFormat="1" applyFont="1" applyBorder="1" applyAlignment="1">
      <alignment horizontal="right" wrapText="1"/>
    </xf>
    <xf numFmtId="4" fontId="19" fillId="0" borderId="24" xfId="0" applyNumberFormat="1" applyFont="1" applyBorder="1" applyAlignment="1">
      <alignment horizontal="right" wrapText="1"/>
    </xf>
    <xf numFmtId="4" fontId="19" fillId="0" borderId="25" xfId="0" applyNumberFormat="1" applyFont="1" applyBorder="1" applyAlignment="1">
      <alignment horizontal="right" wrapText="1"/>
    </xf>
    <xf numFmtId="0" fontId="20" fillId="0" borderId="26"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34" borderId="0" xfId="0" applyFont="1" applyFill="1" applyAlignment="1">
      <alignment horizontal="right" wrapText="1"/>
    </xf>
    <xf numFmtId="0" fontId="18" fillId="0" borderId="0" xfId="0" applyFont="1" applyAlignment="1">
      <alignment horizontal="center" wrapText="1"/>
    </xf>
    <xf numFmtId="0" fontId="20" fillId="0" borderId="18" xfId="0" applyFont="1" applyBorder="1" applyAlignment="1">
      <alignment horizontal="left" vertical="top" wrapText="1"/>
    </xf>
    <xf numFmtId="0" fontId="20" fillId="0" borderId="19" xfId="0" applyFont="1" applyBorder="1" applyAlignment="1">
      <alignment horizontal="left" vertical="top" wrapText="1"/>
    </xf>
    <xf numFmtId="0" fontId="20" fillId="34" borderId="0" xfId="0" applyFont="1" applyFill="1" applyAlignment="1">
      <alignment horizontal="left" wrapText="1"/>
    </xf>
    <xf numFmtId="0" fontId="20" fillId="34" borderId="0" xfId="0" applyFont="1" applyFill="1" applyAlignment="1">
      <alignment horizontal="right"/>
    </xf>
    <xf numFmtId="4" fontId="20" fillId="0" borderId="26" xfId="0" applyNumberFormat="1" applyFont="1" applyBorder="1" applyAlignment="1">
      <alignment horizontal="center" wrapText="1"/>
    </xf>
    <xf numFmtId="4" fontId="20" fillId="0" borderId="0" xfId="0" applyNumberFormat="1" applyFont="1" applyBorder="1" applyAlignment="1">
      <alignment horizontal="center" wrapText="1"/>
    </xf>
    <xf numFmtId="4" fontId="20" fillId="0" borderId="27" xfId="0" applyNumberFormat="1" applyFont="1" applyBorder="1" applyAlignment="1">
      <alignment horizontal="center" wrapText="1"/>
    </xf>
  </cellXfs>
  <cellStyles count="44">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rmal 3" xfId="42"/>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 name="Vírgula" xfId="4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83345</xdr:colOff>
      <xdr:row>1</xdr:row>
      <xdr:rowOff>59530</xdr:rowOff>
    </xdr:from>
    <xdr:to>
      <xdr:col>0</xdr:col>
      <xdr:colOff>762001</xdr:colOff>
      <xdr:row>5</xdr:row>
      <xdr:rowOff>17858</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83345" y="226218"/>
          <a:ext cx="678656" cy="72032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41"/>
  <sheetViews>
    <sheetView showGridLines="0" tabSelected="1" topLeftCell="A1610" zoomScaleNormal="100" workbookViewId="0">
      <selection activeCell="I1639" sqref="I1639:J1639"/>
    </sheetView>
  </sheetViews>
  <sheetFormatPr defaultRowHeight="11.25" x14ac:dyDescent="0.2"/>
  <cols>
    <col min="1" max="1" width="15.5703125" style="4" customWidth="1"/>
    <col min="2" max="2" width="19.5703125" style="4" customWidth="1"/>
    <col min="3" max="3" width="36.5703125" style="49" bestFit="1" customWidth="1"/>
    <col min="4" max="4" width="10.5703125" style="4" bestFit="1" customWidth="1"/>
    <col min="5" max="5" width="10.42578125" style="35" bestFit="1" customWidth="1"/>
    <col min="6" max="6" width="12.7109375" style="35" bestFit="1" customWidth="1"/>
    <col min="7" max="7" width="20.7109375" style="35" customWidth="1"/>
    <col min="8" max="8" width="9.140625" style="4"/>
    <col min="9" max="9" width="12" style="4" bestFit="1" customWidth="1"/>
    <col min="10" max="10" width="31.42578125" style="4" customWidth="1"/>
    <col min="11" max="16384" width="9.140625" style="4"/>
  </cols>
  <sheetData>
    <row r="1" spans="1:7" ht="12" thickBot="1" x14ac:dyDescent="0.25">
      <c r="A1" s="1"/>
      <c r="B1" s="1"/>
      <c r="C1" s="2"/>
      <c r="D1" s="1"/>
      <c r="E1" s="3"/>
      <c r="F1" s="3"/>
      <c r="G1" s="3"/>
    </row>
    <row r="2" spans="1:7" ht="15" customHeight="1" x14ac:dyDescent="0.2">
      <c r="A2" s="68"/>
      <c r="B2" s="69"/>
      <c r="C2" s="69"/>
      <c r="D2" s="69"/>
      <c r="E2" s="69"/>
      <c r="F2" s="69"/>
      <c r="G2" s="70"/>
    </row>
    <row r="3" spans="1:7" ht="15" customHeight="1" x14ac:dyDescent="0.2">
      <c r="A3" s="83" t="s">
        <v>2902</v>
      </c>
      <c r="B3" s="84"/>
      <c r="C3" s="84"/>
      <c r="D3" s="84"/>
      <c r="E3" s="84"/>
      <c r="F3" s="84"/>
      <c r="G3" s="85"/>
    </row>
    <row r="4" spans="1:7" ht="15" customHeight="1" x14ac:dyDescent="0.2">
      <c r="A4" s="71" t="s">
        <v>2904</v>
      </c>
      <c r="B4" s="72"/>
      <c r="C4" s="72"/>
      <c r="D4" s="72"/>
      <c r="E4" s="72"/>
      <c r="F4" s="72"/>
      <c r="G4" s="73"/>
    </row>
    <row r="5" spans="1:7" ht="15" customHeight="1" x14ac:dyDescent="0.2">
      <c r="A5" s="71" t="s">
        <v>2903</v>
      </c>
      <c r="B5" s="72"/>
      <c r="C5" s="72"/>
      <c r="D5" s="72"/>
      <c r="E5" s="72"/>
      <c r="F5" s="72"/>
      <c r="G5" s="73"/>
    </row>
    <row r="6" spans="1:7" ht="12" thickBot="1" x14ac:dyDescent="0.25">
      <c r="A6" s="74"/>
      <c r="B6" s="75"/>
      <c r="C6" s="75"/>
      <c r="D6" s="75"/>
      <c r="E6" s="75"/>
      <c r="F6" s="75"/>
      <c r="G6" s="76"/>
    </row>
    <row r="7" spans="1:7" x14ac:dyDescent="0.2">
      <c r="A7" s="5"/>
      <c r="B7" s="5"/>
      <c r="C7" s="6"/>
      <c r="D7" s="5"/>
      <c r="E7" s="7"/>
      <c r="F7" s="7"/>
      <c r="G7" s="7"/>
    </row>
    <row r="8" spans="1:7" x14ac:dyDescent="0.2">
      <c r="A8" s="8" t="s">
        <v>0</v>
      </c>
      <c r="B8" s="81" t="s">
        <v>1348</v>
      </c>
      <c r="C8" s="81"/>
      <c r="D8" s="81"/>
      <c r="E8" s="82" t="s">
        <v>1349</v>
      </c>
      <c r="F8" s="82"/>
      <c r="G8" s="82"/>
    </row>
    <row r="9" spans="1:7" x14ac:dyDescent="0.2">
      <c r="A9" s="8"/>
      <c r="B9" s="81" t="s">
        <v>1352</v>
      </c>
      <c r="C9" s="81"/>
      <c r="D9" s="9"/>
      <c r="E9" s="9"/>
      <c r="F9" s="9"/>
      <c r="G9" s="10" t="s">
        <v>1350</v>
      </c>
    </row>
    <row r="10" spans="1:7" x14ac:dyDescent="0.2">
      <c r="A10" s="8" t="s">
        <v>1</v>
      </c>
      <c r="B10" s="81" t="s">
        <v>1347</v>
      </c>
      <c r="C10" s="81"/>
      <c r="D10" s="81"/>
      <c r="E10" s="81"/>
      <c r="F10" s="77" t="s">
        <v>1351</v>
      </c>
      <c r="G10" s="77"/>
    </row>
    <row r="11" spans="1:7" ht="12" thickBot="1" x14ac:dyDescent="0.25">
      <c r="A11" s="78"/>
      <c r="B11" s="78"/>
      <c r="C11" s="78"/>
      <c r="D11" s="78"/>
      <c r="E11" s="78"/>
      <c r="F11" s="78"/>
      <c r="G11" s="78"/>
    </row>
    <row r="12" spans="1:7" ht="34.5" thickBot="1" x14ac:dyDescent="0.25">
      <c r="A12" s="11" t="s">
        <v>1340</v>
      </c>
      <c r="B12" s="12" t="s">
        <v>1353</v>
      </c>
      <c r="C12" s="13" t="s">
        <v>2</v>
      </c>
      <c r="D12" s="14" t="s">
        <v>3</v>
      </c>
      <c r="E12" s="15" t="s">
        <v>4</v>
      </c>
      <c r="F12" s="15" t="s">
        <v>5</v>
      </c>
      <c r="G12" s="16" t="s">
        <v>6</v>
      </c>
    </row>
    <row r="13" spans="1:7" x14ac:dyDescent="0.2">
      <c r="A13" s="17" t="s">
        <v>7</v>
      </c>
      <c r="B13" s="17"/>
      <c r="C13" s="79" t="s">
        <v>8</v>
      </c>
      <c r="D13" s="79"/>
      <c r="E13" s="79"/>
      <c r="F13" s="79"/>
      <c r="G13" s="80"/>
    </row>
    <row r="14" spans="1:7" x14ac:dyDescent="0.2">
      <c r="A14" s="18" t="s">
        <v>1354</v>
      </c>
      <c r="B14" s="18" t="s">
        <v>9</v>
      </c>
      <c r="C14" s="19" t="s">
        <v>10</v>
      </c>
      <c r="D14" s="20" t="s">
        <v>11</v>
      </c>
      <c r="E14" s="21">
        <v>20</v>
      </c>
      <c r="F14" s="21">
        <v>1260</v>
      </c>
      <c r="G14" s="22">
        <f t="shared" ref="G14:G19" si="0">ROUND(E14*F14,2)</f>
        <v>25200</v>
      </c>
    </row>
    <row r="15" spans="1:7" ht="33.75" x14ac:dyDescent="0.2">
      <c r="A15" s="18" t="s">
        <v>1355</v>
      </c>
      <c r="B15" s="18" t="s">
        <v>12</v>
      </c>
      <c r="C15" s="19" t="s">
        <v>13</v>
      </c>
      <c r="D15" s="20" t="s">
        <v>14</v>
      </c>
      <c r="E15" s="21">
        <v>1</v>
      </c>
      <c r="F15" s="21">
        <v>483.6</v>
      </c>
      <c r="G15" s="22">
        <f t="shared" si="0"/>
        <v>483.6</v>
      </c>
    </row>
    <row r="16" spans="1:7" x14ac:dyDescent="0.2">
      <c r="A16" s="18" t="s">
        <v>1356</v>
      </c>
      <c r="B16" s="18" t="s">
        <v>15</v>
      </c>
      <c r="C16" s="19" t="s">
        <v>16</v>
      </c>
      <c r="D16" s="20" t="s">
        <v>17</v>
      </c>
      <c r="E16" s="21">
        <v>20</v>
      </c>
      <c r="F16" s="21">
        <v>70.430000000000007</v>
      </c>
      <c r="G16" s="22">
        <f t="shared" si="0"/>
        <v>1408.6</v>
      </c>
    </row>
    <row r="17" spans="1:7" x14ac:dyDescent="0.2">
      <c r="A17" s="18" t="s">
        <v>1357</v>
      </c>
      <c r="B17" s="18" t="s">
        <v>18</v>
      </c>
      <c r="C17" s="19" t="s">
        <v>19</v>
      </c>
      <c r="D17" s="20" t="s">
        <v>11</v>
      </c>
      <c r="E17" s="21">
        <v>20</v>
      </c>
      <c r="F17" s="21">
        <v>124.75</v>
      </c>
      <c r="G17" s="22">
        <f t="shared" si="0"/>
        <v>2495</v>
      </c>
    </row>
    <row r="18" spans="1:7" ht="45" x14ac:dyDescent="0.2">
      <c r="A18" s="18" t="s">
        <v>1358</v>
      </c>
      <c r="B18" s="18" t="s">
        <v>20</v>
      </c>
      <c r="C18" s="19" t="s">
        <v>21</v>
      </c>
      <c r="D18" s="20" t="s">
        <v>22</v>
      </c>
      <c r="E18" s="21">
        <v>5467.21</v>
      </c>
      <c r="F18" s="21">
        <v>6.54</v>
      </c>
      <c r="G18" s="22">
        <f t="shared" si="0"/>
        <v>35755.550000000003</v>
      </c>
    </row>
    <row r="19" spans="1:7" x14ac:dyDescent="0.2">
      <c r="A19" s="18" t="s">
        <v>1359</v>
      </c>
      <c r="B19" s="18" t="s">
        <v>23</v>
      </c>
      <c r="C19" s="19" t="s">
        <v>24</v>
      </c>
      <c r="D19" s="20" t="s">
        <v>11</v>
      </c>
      <c r="E19" s="21">
        <v>20</v>
      </c>
      <c r="F19" s="21">
        <v>343.62</v>
      </c>
      <c r="G19" s="22">
        <f t="shared" si="0"/>
        <v>6872.4</v>
      </c>
    </row>
    <row r="20" spans="1:7" x14ac:dyDescent="0.2">
      <c r="A20" s="23"/>
      <c r="B20" s="23"/>
      <c r="C20" s="24"/>
      <c r="D20" s="25"/>
      <c r="E20" s="66" t="s">
        <v>1419</v>
      </c>
      <c r="F20" s="66"/>
      <c r="G20" s="26">
        <f>SUM(G14:G19)</f>
        <v>72215.149999999994</v>
      </c>
    </row>
    <row r="21" spans="1:7" x14ac:dyDescent="0.2">
      <c r="A21" s="23"/>
      <c r="B21" s="23"/>
      <c r="C21" s="24"/>
      <c r="D21" s="25"/>
      <c r="E21" s="66" t="s">
        <v>2913</v>
      </c>
      <c r="F21" s="66"/>
      <c r="G21" s="26">
        <f>G20*22.77%</f>
        <v>16443.389654999999</v>
      </c>
    </row>
    <row r="22" spans="1:7" x14ac:dyDescent="0.2">
      <c r="A22" s="67" t="s">
        <v>1420</v>
      </c>
      <c r="B22" s="67"/>
      <c r="C22" s="67"/>
      <c r="D22" s="67"/>
      <c r="E22" s="67"/>
      <c r="F22" s="67"/>
      <c r="G22" s="27">
        <f>G20+G21</f>
        <v>88658.539655</v>
      </c>
    </row>
    <row r="23" spans="1:7" x14ac:dyDescent="0.2">
      <c r="A23" s="28" t="s">
        <v>25</v>
      </c>
      <c r="B23" s="28"/>
      <c r="C23" s="57" t="s">
        <v>26</v>
      </c>
      <c r="D23" s="57"/>
      <c r="E23" s="57"/>
      <c r="F23" s="57"/>
      <c r="G23" s="58"/>
    </row>
    <row r="24" spans="1:7" ht="22.5" x14ac:dyDescent="0.2">
      <c r="A24" s="18" t="s">
        <v>1360</v>
      </c>
      <c r="B24" s="18" t="s">
        <v>1449</v>
      </c>
      <c r="C24" s="19" t="s">
        <v>27</v>
      </c>
      <c r="D24" s="20" t="s">
        <v>22</v>
      </c>
      <c r="E24" s="21">
        <v>6</v>
      </c>
      <c r="F24" s="21">
        <v>304.74</v>
      </c>
      <c r="G24" s="22">
        <f t="shared" ref="G24:G34" si="1">ROUND(E24*F24,2)</f>
        <v>1828.44</v>
      </c>
    </row>
    <row r="25" spans="1:7" x14ac:dyDescent="0.2">
      <c r="A25" s="18" t="s">
        <v>1361</v>
      </c>
      <c r="B25" s="18" t="s">
        <v>28</v>
      </c>
      <c r="C25" s="19" t="s">
        <v>29</v>
      </c>
      <c r="D25" s="20" t="s">
        <v>14</v>
      </c>
      <c r="E25" s="21">
        <v>1</v>
      </c>
      <c r="F25" s="21">
        <v>214.82</v>
      </c>
      <c r="G25" s="22">
        <f t="shared" si="1"/>
        <v>214.82</v>
      </c>
    </row>
    <row r="26" spans="1:7" x14ac:dyDescent="0.2">
      <c r="A26" s="18" t="s">
        <v>1362</v>
      </c>
      <c r="B26" s="18" t="s">
        <v>30</v>
      </c>
      <c r="C26" s="19" t="s">
        <v>31</v>
      </c>
      <c r="D26" s="20" t="s">
        <v>14</v>
      </c>
      <c r="E26" s="21">
        <v>1</v>
      </c>
      <c r="F26" s="21">
        <v>81.53</v>
      </c>
      <c r="G26" s="22">
        <f t="shared" si="1"/>
        <v>81.53</v>
      </c>
    </row>
    <row r="27" spans="1:7" x14ac:dyDescent="0.2">
      <c r="A27" s="18" t="s">
        <v>1363</v>
      </c>
      <c r="B27" s="18" t="s">
        <v>32</v>
      </c>
      <c r="C27" s="19" t="s">
        <v>33</v>
      </c>
      <c r="D27" s="20" t="s">
        <v>14</v>
      </c>
      <c r="E27" s="21">
        <v>1</v>
      </c>
      <c r="F27" s="21">
        <v>81.53</v>
      </c>
      <c r="G27" s="22">
        <f t="shared" si="1"/>
        <v>81.53</v>
      </c>
    </row>
    <row r="28" spans="1:7" ht="22.5" x14ac:dyDescent="0.2">
      <c r="A28" s="18" t="s">
        <v>1364</v>
      </c>
      <c r="B28" s="18" t="s">
        <v>34</v>
      </c>
      <c r="C28" s="19" t="s">
        <v>35</v>
      </c>
      <c r="D28" s="20" t="s">
        <v>14</v>
      </c>
      <c r="E28" s="21">
        <v>1</v>
      </c>
      <c r="F28" s="21">
        <v>81.53</v>
      </c>
      <c r="G28" s="22">
        <f t="shared" si="1"/>
        <v>81.53</v>
      </c>
    </row>
    <row r="29" spans="1:7" x14ac:dyDescent="0.2">
      <c r="A29" s="18" t="s">
        <v>1365</v>
      </c>
      <c r="B29" s="18" t="s">
        <v>36</v>
      </c>
      <c r="C29" s="19" t="s">
        <v>37</v>
      </c>
      <c r="D29" s="20" t="s">
        <v>14</v>
      </c>
      <c r="E29" s="21">
        <v>1</v>
      </c>
      <c r="F29" s="21">
        <v>81.53</v>
      </c>
      <c r="G29" s="22">
        <f t="shared" si="1"/>
        <v>81.53</v>
      </c>
    </row>
    <row r="30" spans="1:7" ht="56.25" x14ac:dyDescent="0.2">
      <c r="A30" s="18" t="s">
        <v>1366</v>
      </c>
      <c r="B30" s="18" t="s">
        <v>38</v>
      </c>
      <c r="C30" s="19" t="s">
        <v>39</v>
      </c>
      <c r="D30" s="20" t="s">
        <v>14</v>
      </c>
      <c r="E30" s="21">
        <v>1</v>
      </c>
      <c r="F30" s="21">
        <v>4546.5</v>
      </c>
      <c r="G30" s="22">
        <f t="shared" si="1"/>
        <v>4546.5</v>
      </c>
    </row>
    <row r="31" spans="1:7" ht="22.5" x14ac:dyDescent="0.2">
      <c r="A31" s="18" t="s">
        <v>1367</v>
      </c>
      <c r="B31" s="18" t="s">
        <v>40</v>
      </c>
      <c r="C31" s="19" t="s">
        <v>41</v>
      </c>
      <c r="D31" s="20" t="s">
        <v>17</v>
      </c>
      <c r="E31" s="21">
        <v>2</v>
      </c>
      <c r="F31" s="21">
        <v>1444.5</v>
      </c>
      <c r="G31" s="22">
        <f t="shared" si="1"/>
        <v>2889</v>
      </c>
    </row>
    <row r="32" spans="1:7" x14ac:dyDescent="0.2">
      <c r="A32" s="18" t="s">
        <v>1368</v>
      </c>
      <c r="B32" s="18" t="s">
        <v>42</v>
      </c>
      <c r="C32" s="19" t="s">
        <v>43</v>
      </c>
      <c r="D32" s="20" t="s">
        <v>14</v>
      </c>
      <c r="E32" s="21">
        <v>1</v>
      </c>
      <c r="F32" s="21">
        <v>1884.96</v>
      </c>
      <c r="G32" s="22">
        <f t="shared" si="1"/>
        <v>1884.96</v>
      </c>
    </row>
    <row r="33" spans="1:7" ht="22.5" x14ac:dyDescent="0.2">
      <c r="A33" s="18" t="s">
        <v>1369</v>
      </c>
      <c r="B33" s="18" t="s">
        <v>44</v>
      </c>
      <c r="C33" s="19" t="s">
        <v>45</v>
      </c>
      <c r="D33" s="20" t="s">
        <v>14</v>
      </c>
      <c r="E33" s="21">
        <v>1</v>
      </c>
      <c r="F33" s="21">
        <v>942.48</v>
      </c>
      <c r="G33" s="22">
        <f t="shared" si="1"/>
        <v>942.48</v>
      </c>
    </row>
    <row r="34" spans="1:7" x14ac:dyDescent="0.2">
      <c r="A34" s="18" t="s">
        <v>1370</v>
      </c>
      <c r="B34" s="18" t="s">
        <v>46</v>
      </c>
      <c r="C34" s="19" t="s">
        <v>47</v>
      </c>
      <c r="D34" s="20" t="s">
        <v>14</v>
      </c>
      <c r="E34" s="21">
        <v>1</v>
      </c>
      <c r="F34" s="21">
        <v>1692.96</v>
      </c>
      <c r="G34" s="22">
        <f t="shared" si="1"/>
        <v>1692.96</v>
      </c>
    </row>
    <row r="35" spans="1:7" x14ac:dyDescent="0.2">
      <c r="A35" s="28" t="s">
        <v>48</v>
      </c>
      <c r="B35" s="28"/>
      <c r="C35" s="57" t="s">
        <v>49</v>
      </c>
      <c r="D35" s="57"/>
      <c r="E35" s="57"/>
      <c r="F35" s="57"/>
      <c r="G35" s="58"/>
    </row>
    <row r="36" spans="1:7" ht="22.5" x14ac:dyDescent="0.2">
      <c r="A36" s="18" t="s">
        <v>1371</v>
      </c>
      <c r="B36" s="18">
        <v>41598</v>
      </c>
      <c r="C36" s="19" t="s">
        <v>50</v>
      </c>
      <c r="D36" s="20" t="s">
        <v>14</v>
      </c>
      <c r="E36" s="21">
        <v>2</v>
      </c>
      <c r="F36" s="21">
        <v>1356.67</v>
      </c>
      <c r="G36" s="22">
        <f t="shared" ref="G36:G47" si="2">ROUND(E36*F36,2)</f>
        <v>2713.34</v>
      </c>
    </row>
    <row r="37" spans="1:7" ht="45" x14ac:dyDescent="0.2">
      <c r="A37" s="18" t="s">
        <v>1372</v>
      </c>
      <c r="B37" s="18" t="s">
        <v>1448</v>
      </c>
      <c r="C37" s="19" t="s">
        <v>51</v>
      </c>
      <c r="D37" s="20" t="s">
        <v>14</v>
      </c>
      <c r="E37" s="21">
        <v>2</v>
      </c>
      <c r="F37" s="21">
        <v>1363.4</v>
      </c>
      <c r="G37" s="22">
        <f t="shared" si="2"/>
        <v>2726.8</v>
      </c>
    </row>
    <row r="38" spans="1:7" ht="33.75" x14ac:dyDescent="0.2">
      <c r="A38" s="18" t="s">
        <v>1373</v>
      </c>
      <c r="B38" s="18">
        <v>93206</v>
      </c>
      <c r="C38" s="19" t="s">
        <v>52</v>
      </c>
      <c r="D38" s="20" t="s">
        <v>22</v>
      </c>
      <c r="E38" s="21">
        <v>15</v>
      </c>
      <c r="F38" s="21">
        <v>744.19</v>
      </c>
      <c r="G38" s="22">
        <f t="shared" si="2"/>
        <v>11162.85</v>
      </c>
    </row>
    <row r="39" spans="1:7" ht="33.75" x14ac:dyDescent="0.2">
      <c r="A39" s="18" t="s">
        <v>1374</v>
      </c>
      <c r="B39" s="18">
        <v>93209</v>
      </c>
      <c r="C39" s="19" t="s">
        <v>53</v>
      </c>
      <c r="D39" s="20" t="s">
        <v>22</v>
      </c>
      <c r="E39" s="21">
        <v>30</v>
      </c>
      <c r="F39" s="21">
        <v>591.04999999999995</v>
      </c>
      <c r="G39" s="22">
        <f t="shared" si="2"/>
        <v>17731.5</v>
      </c>
    </row>
    <row r="40" spans="1:7" ht="33.75" x14ac:dyDescent="0.2">
      <c r="A40" s="18" t="s">
        <v>1375</v>
      </c>
      <c r="B40" s="18">
        <v>93211</v>
      </c>
      <c r="C40" s="19" t="s">
        <v>54</v>
      </c>
      <c r="D40" s="20" t="s">
        <v>22</v>
      </c>
      <c r="E40" s="21">
        <v>85</v>
      </c>
      <c r="F40" s="21">
        <v>396.58</v>
      </c>
      <c r="G40" s="22">
        <f t="shared" si="2"/>
        <v>33709.300000000003</v>
      </c>
    </row>
    <row r="41" spans="1:7" ht="33.75" x14ac:dyDescent="0.2">
      <c r="A41" s="18" t="s">
        <v>1376</v>
      </c>
      <c r="B41" s="18">
        <v>93213</v>
      </c>
      <c r="C41" s="19" t="s">
        <v>55</v>
      </c>
      <c r="D41" s="20" t="s">
        <v>22</v>
      </c>
      <c r="E41" s="21">
        <v>85</v>
      </c>
      <c r="F41" s="21">
        <v>690.83</v>
      </c>
      <c r="G41" s="22">
        <f t="shared" si="2"/>
        <v>58720.55</v>
      </c>
    </row>
    <row r="42" spans="1:7" ht="45" x14ac:dyDescent="0.2">
      <c r="A42" s="18" t="s">
        <v>1377</v>
      </c>
      <c r="B42" s="18">
        <v>93243</v>
      </c>
      <c r="C42" s="19" t="s">
        <v>56</v>
      </c>
      <c r="D42" s="20" t="s">
        <v>14</v>
      </c>
      <c r="E42" s="21">
        <v>2</v>
      </c>
      <c r="F42" s="21">
        <v>1914.17</v>
      </c>
      <c r="G42" s="22">
        <f t="shared" si="2"/>
        <v>3828.34</v>
      </c>
    </row>
    <row r="43" spans="1:7" ht="33.75" x14ac:dyDescent="0.2">
      <c r="A43" s="18" t="s">
        <v>1378</v>
      </c>
      <c r="B43" s="18">
        <v>93582</v>
      </c>
      <c r="C43" s="19" t="s">
        <v>57</v>
      </c>
      <c r="D43" s="20" t="s">
        <v>22</v>
      </c>
      <c r="E43" s="21">
        <v>24</v>
      </c>
      <c r="F43" s="21">
        <v>171.44</v>
      </c>
      <c r="G43" s="22">
        <f t="shared" si="2"/>
        <v>4114.5600000000004</v>
      </c>
    </row>
    <row r="44" spans="1:7" ht="45" x14ac:dyDescent="0.2">
      <c r="A44" s="18" t="s">
        <v>1379</v>
      </c>
      <c r="B44" s="18">
        <v>93583</v>
      </c>
      <c r="C44" s="19" t="s">
        <v>58</v>
      </c>
      <c r="D44" s="20" t="s">
        <v>22</v>
      </c>
      <c r="E44" s="21">
        <v>24</v>
      </c>
      <c r="F44" s="21">
        <v>320.89999999999998</v>
      </c>
      <c r="G44" s="22">
        <f t="shared" si="2"/>
        <v>7701.6</v>
      </c>
    </row>
    <row r="45" spans="1:7" ht="67.5" x14ac:dyDescent="0.2">
      <c r="A45" s="18" t="s">
        <v>1380</v>
      </c>
      <c r="B45" s="18">
        <v>95463</v>
      </c>
      <c r="C45" s="19" t="s">
        <v>59</v>
      </c>
      <c r="D45" s="20" t="s">
        <v>14</v>
      </c>
      <c r="E45" s="21">
        <v>2</v>
      </c>
      <c r="F45" s="21">
        <v>1255.69</v>
      </c>
      <c r="G45" s="22">
        <f t="shared" si="2"/>
        <v>2511.38</v>
      </c>
    </row>
    <row r="46" spans="1:7" ht="45" x14ac:dyDescent="0.2">
      <c r="A46" s="18" t="s">
        <v>1381</v>
      </c>
      <c r="B46" s="18" t="s">
        <v>60</v>
      </c>
      <c r="C46" s="19" t="s">
        <v>61</v>
      </c>
      <c r="D46" s="20" t="s">
        <v>17</v>
      </c>
      <c r="E46" s="21">
        <v>2</v>
      </c>
      <c r="F46" s="21">
        <v>645.32000000000005</v>
      </c>
      <c r="G46" s="22">
        <f t="shared" si="2"/>
        <v>1290.6400000000001</v>
      </c>
    </row>
    <row r="47" spans="1:7" ht="67.5" x14ac:dyDescent="0.2">
      <c r="A47" s="18" t="s">
        <v>1382</v>
      </c>
      <c r="B47" s="18" t="s">
        <v>62</v>
      </c>
      <c r="C47" s="19" t="s">
        <v>63</v>
      </c>
      <c r="D47" s="20" t="s">
        <v>22</v>
      </c>
      <c r="E47" s="21">
        <v>1330</v>
      </c>
      <c r="F47" s="21">
        <v>65.75</v>
      </c>
      <c r="G47" s="22">
        <f t="shared" si="2"/>
        <v>87447.5</v>
      </c>
    </row>
    <row r="48" spans="1:7" ht="24.95" customHeight="1" x14ac:dyDescent="0.2">
      <c r="A48" s="28" t="s">
        <v>64</v>
      </c>
      <c r="B48" s="28"/>
      <c r="C48" s="57" t="s">
        <v>65</v>
      </c>
      <c r="D48" s="57"/>
      <c r="E48" s="57"/>
      <c r="F48" s="57"/>
      <c r="G48" s="58"/>
    </row>
    <row r="49" spans="1:9" ht="45" x14ac:dyDescent="0.2">
      <c r="A49" s="18" t="s">
        <v>1383</v>
      </c>
      <c r="B49" s="18" t="s">
        <v>66</v>
      </c>
      <c r="C49" s="19" t="s">
        <v>67</v>
      </c>
      <c r="D49" s="20" t="s">
        <v>68</v>
      </c>
      <c r="E49" s="21">
        <v>20</v>
      </c>
      <c r="F49" s="21">
        <v>18.899999999999999</v>
      </c>
      <c r="G49" s="22">
        <f t="shared" ref="G49:G60" si="3">ROUND(E49*F49,2)</f>
        <v>378</v>
      </c>
    </row>
    <row r="50" spans="1:9" ht="45" x14ac:dyDescent="0.2">
      <c r="A50" s="18" t="s">
        <v>1384</v>
      </c>
      <c r="B50" s="18" t="s">
        <v>69</v>
      </c>
      <c r="C50" s="19" t="s">
        <v>70</v>
      </c>
      <c r="D50" s="20" t="s">
        <v>68</v>
      </c>
      <c r="E50" s="21">
        <v>20</v>
      </c>
      <c r="F50" s="21">
        <v>246.6</v>
      </c>
      <c r="G50" s="22">
        <f t="shared" si="3"/>
        <v>4932</v>
      </c>
    </row>
    <row r="51" spans="1:9" ht="56.25" x14ac:dyDescent="0.2">
      <c r="A51" s="18" t="s">
        <v>1385</v>
      </c>
      <c r="B51" s="18" t="s">
        <v>71</v>
      </c>
      <c r="C51" s="19" t="s">
        <v>72</v>
      </c>
      <c r="D51" s="20" t="s">
        <v>68</v>
      </c>
      <c r="E51" s="21">
        <v>20</v>
      </c>
      <c r="F51" s="21">
        <v>82.19</v>
      </c>
      <c r="G51" s="22">
        <f t="shared" si="3"/>
        <v>1643.8</v>
      </c>
    </row>
    <row r="52" spans="1:9" ht="33.75" x14ac:dyDescent="0.2">
      <c r="A52" s="18" t="s">
        <v>1386</v>
      </c>
      <c r="B52" s="18" t="s">
        <v>73</v>
      </c>
      <c r="C52" s="19" t="s">
        <v>74</v>
      </c>
      <c r="D52" s="20" t="s">
        <v>11</v>
      </c>
      <c r="E52" s="21">
        <v>20</v>
      </c>
      <c r="F52" s="21">
        <v>52.6</v>
      </c>
      <c r="G52" s="22">
        <f t="shared" si="3"/>
        <v>1052</v>
      </c>
    </row>
    <row r="53" spans="1:9" x14ac:dyDescent="0.2">
      <c r="A53" s="18" t="s">
        <v>1387</v>
      </c>
      <c r="B53" s="18" t="s">
        <v>75</v>
      </c>
      <c r="C53" s="19" t="s">
        <v>76</v>
      </c>
      <c r="D53" s="20" t="s">
        <v>11</v>
      </c>
      <c r="E53" s="21">
        <v>20</v>
      </c>
      <c r="F53" s="21">
        <v>116</v>
      </c>
      <c r="G53" s="22">
        <f t="shared" si="3"/>
        <v>2320</v>
      </c>
    </row>
    <row r="54" spans="1:9" ht="22.5" x14ac:dyDescent="0.2">
      <c r="A54" s="18" t="s">
        <v>1388</v>
      </c>
      <c r="B54" s="18" t="s">
        <v>77</v>
      </c>
      <c r="C54" s="19" t="s">
        <v>78</v>
      </c>
      <c r="D54" s="20" t="s">
        <v>11</v>
      </c>
      <c r="E54" s="21">
        <v>20</v>
      </c>
      <c r="F54" s="21">
        <v>2762.76</v>
      </c>
      <c r="G54" s="22">
        <f t="shared" si="3"/>
        <v>55255.199999999997</v>
      </c>
    </row>
    <row r="55" spans="1:9" ht="22.5" x14ac:dyDescent="0.2">
      <c r="A55" s="18" t="s">
        <v>1389</v>
      </c>
      <c r="B55" s="18" t="s">
        <v>79</v>
      </c>
      <c r="C55" s="19" t="s">
        <v>80</v>
      </c>
      <c r="D55" s="20" t="s">
        <v>11</v>
      </c>
      <c r="E55" s="21">
        <v>20</v>
      </c>
      <c r="F55" s="21">
        <v>12155.4</v>
      </c>
      <c r="G55" s="22">
        <f t="shared" si="3"/>
        <v>243108</v>
      </c>
    </row>
    <row r="56" spans="1:9" ht="22.5" x14ac:dyDescent="0.2">
      <c r="A56" s="18" t="s">
        <v>1390</v>
      </c>
      <c r="B56" s="18" t="s">
        <v>81</v>
      </c>
      <c r="C56" s="19" t="s">
        <v>82</v>
      </c>
      <c r="D56" s="20" t="s">
        <v>11</v>
      </c>
      <c r="E56" s="21">
        <v>20</v>
      </c>
      <c r="F56" s="21">
        <v>5502.63</v>
      </c>
      <c r="G56" s="22">
        <f t="shared" si="3"/>
        <v>110052.6</v>
      </c>
    </row>
    <row r="57" spans="1:9" ht="22.5" x14ac:dyDescent="0.2">
      <c r="A57" s="18" t="s">
        <v>1391</v>
      </c>
      <c r="B57" s="18" t="s">
        <v>83</v>
      </c>
      <c r="C57" s="19" t="s">
        <v>84</v>
      </c>
      <c r="D57" s="20" t="s">
        <v>11</v>
      </c>
      <c r="E57" s="21">
        <v>20</v>
      </c>
      <c r="F57" s="21">
        <v>8273.9599999999991</v>
      </c>
      <c r="G57" s="22">
        <f t="shared" si="3"/>
        <v>165479.20000000001</v>
      </c>
    </row>
    <row r="58" spans="1:9" ht="22.5" x14ac:dyDescent="0.2">
      <c r="A58" s="18" t="s">
        <v>1392</v>
      </c>
      <c r="B58" s="18" t="s">
        <v>85</v>
      </c>
      <c r="C58" s="19" t="s">
        <v>86</v>
      </c>
      <c r="D58" s="20" t="s">
        <v>87</v>
      </c>
      <c r="E58" s="21">
        <v>880</v>
      </c>
      <c r="F58" s="21">
        <v>81.96</v>
      </c>
      <c r="G58" s="22">
        <f t="shared" si="3"/>
        <v>72124.800000000003</v>
      </c>
    </row>
    <row r="59" spans="1:9" ht="22.5" x14ac:dyDescent="0.2">
      <c r="A59" s="18" t="s">
        <v>1393</v>
      </c>
      <c r="B59" s="18" t="s">
        <v>88</v>
      </c>
      <c r="C59" s="19" t="s">
        <v>89</v>
      </c>
      <c r="D59" s="20" t="s">
        <v>87</v>
      </c>
      <c r="E59" s="21">
        <v>264</v>
      </c>
      <c r="F59" s="21">
        <v>81.96</v>
      </c>
      <c r="G59" s="22">
        <f t="shared" si="3"/>
        <v>21637.439999999999</v>
      </c>
    </row>
    <row r="60" spans="1:9" ht="22.5" x14ac:dyDescent="0.2">
      <c r="A60" s="18" t="s">
        <v>1394</v>
      </c>
      <c r="B60" s="18" t="s">
        <v>90</v>
      </c>
      <c r="C60" s="19" t="s">
        <v>91</v>
      </c>
      <c r="D60" s="20" t="s">
        <v>11</v>
      </c>
      <c r="E60" s="21">
        <v>20</v>
      </c>
      <c r="F60" s="21">
        <v>5505.63</v>
      </c>
      <c r="G60" s="22">
        <f t="shared" si="3"/>
        <v>110112.6</v>
      </c>
      <c r="I60" s="35"/>
    </row>
    <row r="61" spans="1:9" x14ac:dyDescent="0.2">
      <c r="A61" s="28" t="s">
        <v>92</v>
      </c>
      <c r="B61" s="28"/>
      <c r="C61" s="57" t="s">
        <v>93</v>
      </c>
      <c r="D61" s="57"/>
      <c r="E61" s="57"/>
      <c r="F61" s="57"/>
      <c r="G61" s="58"/>
    </row>
    <row r="62" spans="1:9" ht="22.5" x14ac:dyDescent="0.2">
      <c r="A62" s="18" t="s">
        <v>1395</v>
      </c>
      <c r="B62" s="18" t="s">
        <v>1438</v>
      </c>
      <c r="C62" s="19" t="s">
        <v>94</v>
      </c>
      <c r="D62" s="20" t="s">
        <v>14</v>
      </c>
      <c r="E62" s="21">
        <v>5</v>
      </c>
      <c r="F62" s="21">
        <v>101.66</v>
      </c>
      <c r="G62" s="22">
        <f t="shared" ref="G62:G71" si="4">ROUND(E62*F62,2)</f>
        <v>508.3</v>
      </c>
    </row>
    <row r="63" spans="1:9" ht="33.75" x14ac:dyDescent="0.2">
      <c r="A63" s="18" t="s">
        <v>1396</v>
      </c>
      <c r="B63" s="18" t="s">
        <v>1439</v>
      </c>
      <c r="C63" s="19" t="s">
        <v>95</v>
      </c>
      <c r="D63" s="20" t="s">
        <v>14</v>
      </c>
      <c r="E63" s="21">
        <v>1</v>
      </c>
      <c r="F63" s="21">
        <v>155.16999999999999</v>
      </c>
      <c r="G63" s="22">
        <f t="shared" si="4"/>
        <v>155.16999999999999</v>
      </c>
    </row>
    <row r="64" spans="1:9" ht="33.75" x14ac:dyDescent="0.2">
      <c r="A64" s="18" t="s">
        <v>1397</v>
      </c>
      <c r="B64" s="18" t="s">
        <v>1440</v>
      </c>
      <c r="C64" s="19" t="s">
        <v>96</v>
      </c>
      <c r="D64" s="20" t="s">
        <v>14</v>
      </c>
      <c r="E64" s="21">
        <v>1</v>
      </c>
      <c r="F64" s="21">
        <v>203.33</v>
      </c>
      <c r="G64" s="22">
        <f t="shared" si="4"/>
        <v>203.33</v>
      </c>
    </row>
    <row r="65" spans="1:7" ht="22.5" x14ac:dyDescent="0.2">
      <c r="A65" s="18" t="s">
        <v>1398</v>
      </c>
      <c r="B65" s="18" t="s">
        <v>1441</v>
      </c>
      <c r="C65" s="19" t="s">
        <v>97</v>
      </c>
      <c r="D65" s="20" t="s">
        <v>14</v>
      </c>
      <c r="E65" s="21">
        <v>1</v>
      </c>
      <c r="F65" s="21">
        <v>107.02</v>
      </c>
      <c r="G65" s="22">
        <f t="shared" si="4"/>
        <v>107.02</v>
      </c>
    </row>
    <row r="66" spans="1:7" ht="22.5" x14ac:dyDescent="0.2">
      <c r="A66" s="18" t="s">
        <v>1399</v>
      </c>
      <c r="B66" s="18" t="s">
        <v>1442</v>
      </c>
      <c r="C66" s="19" t="s">
        <v>98</v>
      </c>
      <c r="D66" s="20" t="s">
        <v>14</v>
      </c>
      <c r="E66" s="21">
        <v>5</v>
      </c>
      <c r="F66" s="21">
        <v>37.450000000000003</v>
      </c>
      <c r="G66" s="22">
        <f t="shared" si="4"/>
        <v>187.25</v>
      </c>
    </row>
    <row r="67" spans="1:7" ht="22.5" x14ac:dyDescent="0.2">
      <c r="A67" s="18" t="s">
        <v>1400</v>
      </c>
      <c r="B67" s="18" t="s">
        <v>1443</v>
      </c>
      <c r="C67" s="19" t="s">
        <v>99</v>
      </c>
      <c r="D67" s="20" t="s">
        <v>14</v>
      </c>
      <c r="E67" s="21">
        <v>1</v>
      </c>
      <c r="F67" s="21">
        <v>42.8</v>
      </c>
      <c r="G67" s="22">
        <f t="shared" si="4"/>
        <v>42.8</v>
      </c>
    </row>
    <row r="68" spans="1:7" ht="22.5" x14ac:dyDescent="0.2">
      <c r="A68" s="18" t="s">
        <v>1401</v>
      </c>
      <c r="B68" s="18" t="s">
        <v>1444</v>
      </c>
      <c r="C68" s="19" t="s">
        <v>100</v>
      </c>
      <c r="D68" s="20" t="s">
        <v>14</v>
      </c>
      <c r="E68" s="21">
        <v>200</v>
      </c>
      <c r="F68" s="21">
        <v>96.31</v>
      </c>
      <c r="G68" s="22">
        <f t="shared" si="4"/>
        <v>19262</v>
      </c>
    </row>
    <row r="69" spans="1:7" ht="22.5" x14ac:dyDescent="0.2">
      <c r="A69" s="18" t="s">
        <v>1402</v>
      </c>
      <c r="B69" s="18" t="s">
        <v>1445</v>
      </c>
      <c r="C69" s="19" t="s">
        <v>101</v>
      </c>
      <c r="D69" s="20" t="s">
        <v>14</v>
      </c>
      <c r="E69" s="21">
        <v>1</v>
      </c>
      <c r="F69" s="21">
        <v>101.66</v>
      </c>
      <c r="G69" s="22">
        <f t="shared" si="4"/>
        <v>101.66</v>
      </c>
    </row>
    <row r="70" spans="1:7" x14ac:dyDescent="0.2">
      <c r="A70" s="18" t="s">
        <v>1403</v>
      </c>
      <c r="B70" s="18" t="s">
        <v>1446</v>
      </c>
      <c r="C70" s="19" t="s">
        <v>102</v>
      </c>
      <c r="D70" s="20" t="s">
        <v>14</v>
      </c>
      <c r="E70" s="21">
        <v>1</v>
      </c>
      <c r="F70" s="21">
        <v>53.51</v>
      </c>
      <c r="G70" s="22">
        <f t="shared" si="4"/>
        <v>53.51</v>
      </c>
    </row>
    <row r="71" spans="1:7" x14ac:dyDescent="0.2">
      <c r="A71" s="18" t="s">
        <v>1404</v>
      </c>
      <c r="B71" s="18" t="s">
        <v>1447</v>
      </c>
      <c r="C71" s="19" t="s">
        <v>103</v>
      </c>
      <c r="D71" s="20" t="s">
        <v>14</v>
      </c>
      <c r="E71" s="21">
        <v>1</v>
      </c>
      <c r="F71" s="21">
        <v>48.15</v>
      </c>
      <c r="G71" s="22">
        <f t="shared" si="4"/>
        <v>48.15</v>
      </c>
    </row>
    <row r="72" spans="1:7" x14ac:dyDescent="0.2">
      <c r="A72" s="28" t="s">
        <v>104</v>
      </c>
      <c r="B72" s="28"/>
      <c r="C72" s="57" t="s">
        <v>105</v>
      </c>
      <c r="D72" s="57"/>
      <c r="E72" s="57"/>
      <c r="F72" s="57"/>
      <c r="G72" s="58"/>
    </row>
    <row r="73" spans="1:7" ht="22.5" x14ac:dyDescent="0.2">
      <c r="A73" s="18" t="s">
        <v>1405</v>
      </c>
      <c r="B73" s="18">
        <v>72817</v>
      </c>
      <c r="C73" s="19" t="s">
        <v>106</v>
      </c>
      <c r="D73" s="20" t="s">
        <v>107</v>
      </c>
      <c r="E73" s="21">
        <v>532.51</v>
      </c>
      <c r="F73" s="21">
        <v>191.79</v>
      </c>
      <c r="G73" s="22">
        <f t="shared" ref="G73:G79" si="5">ROUND(E73*F73,2)</f>
        <v>102130.09</v>
      </c>
    </row>
    <row r="74" spans="1:7" ht="22.5" x14ac:dyDescent="0.2">
      <c r="A74" s="18" t="s">
        <v>1406</v>
      </c>
      <c r="B74" s="18">
        <v>84111</v>
      </c>
      <c r="C74" s="19" t="s">
        <v>108</v>
      </c>
      <c r="D74" s="20" t="s">
        <v>22</v>
      </c>
      <c r="E74" s="21">
        <v>115</v>
      </c>
      <c r="F74" s="21">
        <v>2.5099999999999998</v>
      </c>
      <c r="G74" s="22">
        <f t="shared" si="5"/>
        <v>288.64999999999998</v>
      </c>
    </row>
    <row r="75" spans="1:7" ht="22.5" x14ac:dyDescent="0.2">
      <c r="A75" s="18" t="s">
        <v>1407</v>
      </c>
      <c r="B75" s="18">
        <v>95135</v>
      </c>
      <c r="C75" s="19" t="s">
        <v>109</v>
      </c>
      <c r="D75" s="20" t="s">
        <v>110</v>
      </c>
      <c r="E75" s="21">
        <v>2300</v>
      </c>
      <c r="F75" s="21">
        <v>17.55</v>
      </c>
      <c r="G75" s="22">
        <f t="shared" si="5"/>
        <v>40365</v>
      </c>
    </row>
    <row r="76" spans="1:7" ht="56.25" x14ac:dyDescent="0.2">
      <c r="A76" s="18" t="s">
        <v>1408</v>
      </c>
      <c r="B76" s="18" t="s">
        <v>111</v>
      </c>
      <c r="C76" s="19" t="s">
        <v>112</v>
      </c>
      <c r="D76" s="20" t="s">
        <v>11</v>
      </c>
      <c r="E76" s="21">
        <v>10</v>
      </c>
      <c r="F76" s="21">
        <v>1700</v>
      </c>
      <c r="G76" s="22">
        <f t="shared" si="5"/>
        <v>17000</v>
      </c>
    </row>
    <row r="77" spans="1:7" ht="90" x14ac:dyDescent="0.2">
      <c r="A77" s="18" t="s">
        <v>1409</v>
      </c>
      <c r="B77" s="18" t="s">
        <v>113</v>
      </c>
      <c r="C77" s="19" t="s">
        <v>114</v>
      </c>
      <c r="D77" s="20" t="s">
        <v>11</v>
      </c>
      <c r="E77" s="21">
        <v>12</v>
      </c>
      <c r="F77" s="21">
        <v>7500</v>
      </c>
      <c r="G77" s="22">
        <f t="shared" si="5"/>
        <v>90000</v>
      </c>
    </row>
    <row r="78" spans="1:7" ht="33.75" x14ac:dyDescent="0.2">
      <c r="A78" s="18" t="s">
        <v>1410</v>
      </c>
      <c r="B78" s="18" t="s">
        <v>115</v>
      </c>
      <c r="C78" s="19" t="s">
        <v>116</v>
      </c>
      <c r="D78" s="20" t="s">
        <v>107</v>
      </c>
      <c r="E78" s="21">
        <v>6</v>
      </c>
      <c r="F78" s="21">
        <v>101.36</v>
      </c>
      <c r="G78" s="22">
        <f t="shared" si="5"/>
        <v>608.16</v>
      </c>
    </row>
    <row r="79" spans="1:7" ht="56.25" x14ac:dyDescent="0.2">
      <c r="A79" s="18" t="s">
        <v>1411</v>
      </c>
      <c r="B79" s="18" t="s">
        <v>117</v>
      </c>
      <c r="C79" s="19" t="s">
        <v>118</v>
      </c>
      <c r="D79" s="20" t="s">
        <v>107</v>
      </c>
      <c r="E79" s="21">
        <v>353.71</v>
      </c>
      <c r="F79" s="21">
        <v>24.46</v>
      </c>
      <c r="G79" s="22">
        <f t="shared" si="5"/>
        <v>8651.75</v>
      </c>
    </row>
    <row r="80" spans="1:7" x14ac:dyDescent="0.2">
      <c r="A80" s="65" t="s">
        <v>1421</v>
      </c>
      <c r="B80" s="65"/>
      <c r="C80" s="65"/>
      <c r="D80" s="65"/>
      <c r="E80" s="65"/>
      <c r="F80" s="65"/>
      <c r="G80" s="29">
        <f>SUM(G24:G79)</f>
        <v>1315792.1199999996</v>
      </c>
    </row>
    <row r="81" spans="1:7" x14ac:dyDescent="0.2">
      <c r="A81" s="28" t="s">
        <v>119</v>
      </c>
      <c r="B81" s="28"/>
      <c r="C81" s="57" t="s">
        <v>120</v>
      </c>
      <c r="D81" s="57"/>
      <c r="E81" s="57"/>
      <c r="F81" s="57"/>
      <c r="G81" s="58"/>
    </row>
    <row r="82" spans="1:7" ht="22.5" x14ac:dyDescent="0.2">
      <c r="A82" s="18" t="s">
        <v>1412</v>
      </c>
      <c r="B82" s="18">
        <v>72887</v>
      </c>
      <c r="C82" s="19" t="s">
        <v>121</v>
      </c>
      <c r="D82" s="20" t="s">
        <v>122</v>
      </c>
      <c r="E82" s="21">
        <v>20400</v>
      </c>
      <c r="F82" s="21">
        <v>0.99</v>
      </c>
      <c r="G82" s="22">
        <f t="shared" ref="G82:G87" si="6">ROUND(E82*F82,2)</f>
        <v>20196</v>
      </c>
    </row>
    <row r="83" spans="1:7" ht="22.5" x14ac:dyDescent="0.2">
      <c r="A83" s="18" t="s">
        <v>1413</v>
      </c>
      <c r="B83" s="18">
        <v>72898</v>
      </c>
      <c r="C83" s="19" t="s">
        <v>123</v>
      </c>
      <c r="D83" s="20" t="s">
        <v>124</v>
      </c>
      <c r="E83" s="21">
        <v>1020</v>
      </c>
      <c r="F83" s="21">
        <v>3.58</v>
      </c>
      <c r="G83" s="22">
        <f t="shared" si="6"/>
        <v>3651.6</v>
      </c>
    </row>
    <row r="84" spans="1:7" ht="22.5" x14ac:dyDescent="0.2">
      <c r="A84" s="18" t="s">
        <v>1414</v>
      </c>
      <c r="B84" s="18">
        <v>73616</v>
      </c>
      <c r="C84" s="19" t="s">
        <v>125</v>
      </c>
      <c r="D84" s="20" t="s">
        <v>124</v>
      </c>
      <c r="E84" s="21">
        <v>27.58</v>
      </c>
      <c r="F84" s="21">
        <v>205.84</v>
      </c>
      <c r="G84" s="22">
        <f t="shared" si="6"/>
        <v>5677.07</v>
      </c>
    </row>
    <row r="85" spans="1:7" ht="33.75" x14ac:dyDescent="0.2">
      <c r="A85" s="18" t="s">
        <v>1415</v>
      </c>
      <c r="B85" s="18" t="s">
        <v>1437</v>
      </c>
      <c r="C85" s="19" t="s">
        <v>126</v>
      </c>
      <c r="D85" s="20" t="s">
        <v>22</v>
      </c>
      <c r="E85" s="21">
        <v>10200</v>
      </c>
      <c r="F85" s="21">
        <v>0.51</v>
      </c>
      <c r="G85" s="22">
        <f t="shared" si="6"/>
        <v>5202</v>
      </c>
    </row>
    <row r="86" spans="1:7" ht="22.5" x14ac:dyDescent="0.2">
      <c r="A86" s="18" t="s">
        <v>1416</v>
      </c>
      <c r="B86" s="18">
        <v>85335</v>
      </c>
      <c r="C86" s="19" t="s">
        <v>127</v>
      </c>
      <c r="D86" s="20" t="s">
        <v>107</v>
      </c>
      <c r="E86" s="21">
        <v>156.57</v>
      </c>
      <c r="F86" s="21">
        <v>6.58</v>
      </c>
      <c r="G86" s="22">
        <f t="shared" si="6"/>
        <v>1030.23</v>
      </c>
    </row>
    <row r="87" spans="1:7" ht="22.5" x14ac:dyDescent="0.2">
      <c r="A87" s="18" t="s">
        <v>1417</v>
      </c>
      <c r="B87" s="18" t="s">
        <v>128</v>
      </c>
      <c r="C87" s="19" t="s">
        <v>129</v>
      </c>
      <c r="D87" s="20" t="s">
        <v>22</v>
      </c>
      <c r="E87" s="21">
        <v>199.2</v>
      </c>
      <c r="F87" s="21">
        <v>8.4700000000000006</v>
      </c>
      <c r="G87" s="22">
        <f t="shared" si="6"/>
        <v>1687.22</v>
      </c>
    </row>
    <row r="88" spans="1:7" x14ac:dyDescent="0.2">
      <c r="A88" s="54" t="s">
        <v>1421</v>
      </c>
      <c r="B88" s="55"/>
      <c r="C88" s="55"/>
      <c r="D88" s="55"/>
      <c r="E88" s="55"/>
      <c r="F88" s="56"/>
      <c r="G88" s="30">
        <f>SUM(G82:G87)</f>
        <v>37444.120000000003</v>
      </c>
    </row>
    <row r="89" spans="1:7" x14ac:dyDescent="0.2">
      <c r="A89" s="28" t="s">
        <v>130</v>
      </c>
      <c r="B89" s="28"/>
      <c r="C89" s="57" t="s">
        <v>131</v>
      </c>
      <c r="D89" s="57"/>
      <c r="E89" s="57"/>
      <c r="F89" s="57"/>
      <c r="G89" s="58"/>
    </row>
    <row r="90" spans="1:7" ht="33.75" x14ac:dyDescent="0.2">
      <c r="A90" s="18" t="s">
        <v>1418</v>
      </c>
      <c r="B90" s="18">
        <v>73686</v>
      </c>
      <c r="C90" s="19" t="s">
        <v>132</v>
      </c>
      <c r="D90" s="20" t="s">
        <v>22</v>
      </c>
      <c r="E90" s="21">
        <v>2457.58</v>
      </c>
      <c r="F90" s="21">
        <v>18.61</v>
      </c>
      <c r="G90" s="22">
        <f>ROUND(E90*F90,2)</f>
        <v>45735.56</v>
      </c>
    </row>
    <row r="91" spans="1:7" x14ac:dyDescent="0.2">
      <c r="A91" s="54" t="s">
        <v>1421</v>
      </c>
      <c r="B91" s="55"/>
      <c r="C91" s="55"/>
      <c r="D91" s="55"/>
      <c r="E91" s="55"/>
      <c r="F91" s="56"/>
      <c r="G91" s="30">
        <f>SUM(G90)</f>
        <v>45735.56</v>
      </c>
    </row>
    <row r="92" spans="1:7" x14ac:dyDescent="0.2">
      <c r="A92" s="28" t="s">
        <v>1341</v>
      </c>
      <c r="B92" s="18"/>
      <c r="C92" s="31" t="s">
        <v>1344</v>
      </c>
      <c r="D92" s="20"/>
      <c r="E92" s="21"/>
      <c r="F92" s="21"/>
      <c r="G92" s="22"/>
    </row>
    <row r="93" spans="1:7" x14ac:dyDescent="0.2">
      <c r="A93" s="28" t="s">
        <v>133</v>
      </c>
      <c r="B93" s="28"/>
      <c r="C93" s="57" t="s">
        <v>134</v>
      </c>
      <c r="D93" s="57"/>
      <c r="E93" s="57"/>
      <c r="F93" s="57"/>
      <c r="G93" s="58"/>
    </row>
    <row r="94" spans="1:7" ht="90" x14ac:dyDescent="0.2">
      <c r="A94" s="18" t="s">
        <v>1422</v>
      </c>
      <c r="B94" s="18" t="s">
        <v>135</v>
      </c>
      <c r="C94" s="19" t="s">
        <v>136</v>
      </c>
      <c r="D94" s="20" t="s">
        <v>124</v>
      </c>
      <c r="E94" s="21">
        <v>8955</v>
      </c>
      <c r="F94" s="21">
        <v>60.46</v>
      </c>
      <c r="G94" s="22">
        <f>ROUND(E94*F94,2)</f>
        <v>541419.30000000005</v>
      </c>
    </row>
    <row r="95" spans="1:7" x14ac:dyDescent="0.2">
      <c r="A95" s="28" t="s">
        <v>1342</v>
      </c>
      <c r="B95" s="18"/>
      <c r="C95" s="31" t="s">
        <v>1343</v>
      </c>
      <c r="D95" s="20"/>
      <c r="E95" s="21"/>
      <c r="F95" s="21"/>
      <c r="G95" s="22"/>
    </row>
    <row r="96" spans="1:7" x14ac:dyDescent="0.2">
      <c r="A96" s="28" t="s">
        <v>137</v>
      </c>
      <c r="B96" s="28"/>
      <c r="C96" s="57" t="s">
        <v>138</v>
      </c>
      <c r="D96" s="57"/>
      <c r="E96" s="57"/>
      <c r="F96" s="57"/>
      <c r="G96" s="58"/>
    </row>
    <row r="97" spans="1:7" ht="22.5" x14ac:dyDescent="0.2">
      <c r="A97" s="18" t="s">
        <v>1423</v>
      </c>
      <c r="B97" s="18">
        <v>41595</v>
      </c>
      <c r="C97" s="19" t="s">
        <v>139</v>
      </c>
      <c r="D97" s="20" t="s">
        <v>107</v>
      </c>
      <c r="E97" s="21">
        <v>145</v>
      </c>
      <c r="F97" s="21">
        <v>9.2100000000000009</v>
      </c>
      <c r="G97" s="22">
        <f t="shared" ref="G97:G102" si="7">ROUND(E97*F97,2)</f>
        <v>1335.45</v>
      </c>
    </row>
    <row r="98" spans="1:7" ht="56.25" x14ac:dyDescent="0.2">
      <c r="A98" s="18" t="s">
        <v>1424</v>
      </c>
      <c r="B98" s="18">
        <v>72799</v>
      </c>
      <c r="C98" s="19" t="s">
        <v>140</v>
      </c>
      <c r="D98" s="20" t="s">
        <v>22</v>
      </c>
      <c r="E98" s="21">
        <v>1121.3399999999999</v>
      </c>
      <c r="F98" s="21">
        <v>51.74</v>
      </c>
      <c r="G98" s="22">
        <f t="shared" si="7"/>
        <v>58018.13</v>
      </c>
    </row>
    <row r="99" spans="1:7" ht="22.5" x14ac:dyDescent="0.2">
      <c r="A99" s="18" t="s">
        <v>1425</v>
      </c>
      <c r="B99" s="18">
        <v>72961</v>
      </c>
      <c r="C99" s="19" t="s">
        <v>141</v>
      </c>
      <c r="D99" s="20" t="s">
        <v>22</v>
      </c>
      <c r="E99" s="21">
        <v>1121.3399999999999</v>
      </c>
      <c r="F99" s="21">
        <v>1.25</v>
      </c>
      <c r="G99" s="22">
        <f t="shared" si="7"/>
        <v>1401.68</v>
      </c>
    </row>
    <row r="100" spans="1:7" ht="22.5" x14ac:dyDescent="0.2">
      <c r="A100" s="18" t="s">
        <v>1426</v>
      </c>
      <c r="B100" s="18">
        <v>73710</v>
      </c>
      <c r="C100" s="19" t="s">
        <v>142</v>
      </c>
      <c r="D100" s="20" t="s">
        <v>124</v>
      </c>
      <c r="E100" s="21">
        <v>224.27</v>
      </c>
      <c r="F100" s="21">
        <v>94.04</v>
      </c>
      <c r="G100" s="22">
        <f t="shared" si="7"/>
        <v>21090.35</v>
      </c>
    </row>
    <row r="101" spans="1:7" ht="67.5" x14ac:dyDescent="0.2">
      <c r="A101" s="18" t="s">
        <v>1427</v>
      </c>
      <c r="B101" s="18">
        <v>94275</v>
      </c>
      <c r="C101" s="19" t="s">
        <v>143</v>
      </c>
      <c r="D101" s="20" t="s">
        <v>107</v>
      </c>
      <c r="E101" s="21">
        <v>203.25</v>
      </c>
      <c r="F101" s="21">
        <v>28.03</v>
      </c>
      <c r="G101" s="22">
        <f t="shared" si="7"/>
        <v>5697.1</v>
      </c>
    </row>
    <row r="102" spans="1:7" ht="78.75" x14ac:dyDescent="0.2">
      <c r="A102" s="18" t="s">
        <v>1428</v>
      </c>
      <c r="B102" s="18">
        <v>94276</v>
      </c>
      <c r="C102" s="19" t="s">
        <v>144</v>
      </c>
      <c r="D102" s="20" t="s">
        <v>107</v>
      </c>
      <c r="E102" s="21">
        <v>14.35</v>
      </c>
      <c r="F102" s="21">
        <v>30.83</v>
      </c>
      <c r="G102" s="22">
        <f t="shared" si="7"/>
        <v>442.41</v>
      </c>
    </row>
    <row r="103" spans="1:7" x14ac:dyDescent="0.2">
      <c r="A103" s="28" t="s">
        <v>145</v>
      </c>
      <c r="B103" s="28"/>
      <c r="C103" s="57" t="s">
        <v>146</v>
      </c>
      <c r="D103" s="57"/>
      <c r="E103" s="57"/>
      <c r="F103" s="57"/>
      <c r="G103" s="58"/>
    </row>
    <row r="104" spans="1:7" ht="22.5" x14ac:dyDescent="0.2">
      <c r="A104" s="18" t="s">
        <v>1429</v>
      </c>
      <c r="B104" s="18" t="s">
        <v>1436</v>
      </c>
      <c r="C104" s="19" t="s">
        <v>147</v>
      </c>
      <c r="D104" s="20" t="s">
        <v>124</v>
      </c>
      <c r="E104" s="21">
        <v>60.7</v>
      </c>
      <c r="F104" s="21">
        <v>42.33</v>
      </c>
      <c r="G104" s="22">
        <f t="shared" ref="G104:G110" si="8">ROUND(E104*F104,2)</f>
        <v>2569.4299999999998</v>
      </c>
    </row>
    <row r="105" spans="1:7" ht="45" x14ac:dyDescent="0.2">
      <c r="A105" s="18" t="s">
        <v>1430</v>
      </c>
      <c r="B105" s="18">
        <v>83659</v>
      </c>
      <c r="C105" s="19" t="s">
        <v>148</v>
      </c>
      <c r="D105" s="20" t="s">
        <v>14</v>
      </c>
      <c r="E105" s="21">
        <v>5</v>
      </c>
      <c r="F105" s="21">
        <v>640.24</v>
      </c>
      <c r="G105" s="22">
        <f t="shared" si="8"/>
        <v>3201.2</v>
      </c>
    </row>
    <row r="106" spans="1:7" ht="33.75" x14ac:dyDescent="0.2">
      <c r="A106" s="18" t="s">
        <v>1431</v>
      </c>
      <c r="B106" s="18">
        <v>83677</v>
      </c>
      <c r="C106" s="19" t="s">
        <v>149</v>
      </c>
      <c r="D106" s="20" t="s">
        <v>107</v>
      </c>
      <c r="E106" s="21">
        <v>128</v>
      </c>
      <c r="F106" s="21">
        <v>115.3</v>
      </c>
      <c r="G106" s="22">
        <f t="shared" si="8"/>
        <v>14758.4</v>
      </c>
    </row>
    <row r="107" spans="1:7" x14ac:dyDescent="0.2">
      <c r="A107" s="18" t="s">
        <v>1432</v>
      </c>
      <c r="B107" s="18">
        <v>93358</v>
      </c>
      <c r="C107" s="19" t="s">
        <v>150</v>
      </c>
      <c r="D107" s="20" t="s">
        <v>124</v>
      </c>
      <c r="E107" s="21">
        <v>76.8</v>
      </c>
      <c r="F107" s="21">
        <v>55.81</v>
      </c>
      <c r="G107" s="22">
        <f t="shared" si="8"/>
        <v>4286.21</v>
      </c>
    </row>
    <row r="108" spans="1:7" ht="33.75" x14ac:dyDescent="0.2">
      <c r="A108" s="18" t="s">
        <v>1433</v>
      </c>
      <c r="B108" s="18" t="s">
        <v>151</v>
      </c>
      <c r="C108" s="19" t="s">
        <v>152</v>
      </c>
      <c r="D108" s="20" t="s">
        <v>124</v>
      </c>
      <c r="E108" s="21">
        <v>20.93</v>
      </c>
      <c r="F108" s="21">
        <v>28.26</v>
      </c>
      <c r="G108" s="22">
        <f t="shared" si="8"/>
        <v>591.48</v>
      </c>
    </row>
    <row r="109" spans="1:7" ht="101.25" x14ac:dyDescent="0.2">
      <c r="A109" s="18" t="s">
        <v>1434</v>
      </c>
      <c r="B109" s="18" t="s">
        <v>153</v>
      </c>
      <c r="C109" s="19" t="s">
        <v>154</v>
      </c>
      <c r="D109" s="20" t="s">
        <v>107</v>
      </c>
      <c r="E109" s="21">
        <v>35</v>
      </c>
      <c r="F109" s="21">
        <v>534.22</v>
      </c>
      <c r="G109" s="22">
        <f t="shared" si="8"/>
        <v>18697.7</v>
      </c>
    </row>
    <row r="110" spans="1:7" ht="123.75" x14ac:dyDescent="0.2">
      <c r="A110" s="18" t="s">
        <v>1435</v>
      </c>
      <c r="B110" s="18" t="s">
        <v>155</v>
      </c>
      <c r="C110" s="19" t="s">
        <v>156</v>
      </c>
      <c r="D110" s="20" t="s">
        <v>14</v>
      </c>
      <c r="E110" s="21">
        <v>1</v>
      </c>
      <c r="F110" s="21">
        <v>1918.46</v>
      </c>
      <c r="G110" s="22">
        <f t="shared" si="8"/>
        <v>1918.46</v>
      </c>
    </row>
    <row r="111" spans="1:7" x14ac:dyDescent="0.2">
      <c r="A111" s="28" t="s">
        <v>157</v>
      </c>
      <c r="B111" s="28"/>
      <c r="C111" s="57" t="s">
        <v>158</v>
      </c>
      <c r="D111" s="57"/>
      <c r="E111" s="57"/>
      <c r="F111" s="57"/>
      <c r="G111" s="58"/>
    </row>
    <row r="112" spans="1:7" ht="22.5" x14ac:dyDescent="0.2">
      <c r="A112" s="18" t="s">
        <v>1450</v>
      </c>
      <c r="B112" s="18">
        <v>68069</v>
      </c>
      <c r="C112" s="19" t="s">
        <v>160</v>
      </c>
      <c r="D112" s="20" t="s">
        <v>14</v>
      </c>
      <c r="E112" s="21">
        <v>55</v>
      </c>
      <c r="F112" s="21">
        <v>47.63</v>
      </c>
      <c r="G112" s="22">
        <f t="shared" ref="G112:G127" si="9">ROUND(E112*F112,2)</f>
        <v>2619.65</v>
      </c>
    </row>
    <row r="113" spans="1:7" ht="22.5" x14ac:dyDescent="0.2">
      <c r="A113" s="18" t="s">
        <v>1451</v>
      </c>
      <c r="B113" s="18" t="s">
        <v>1436</v>
      </c>
      <c r="C113" s="19" t="s">
        <v>147</v>
      </c>
      <c r="D113" s="20" t="s">
        <v>124</v>
      </c>
      <c r="E113" s="21">
        <v>322.83</v>
      </c>
      <c r="F113" s="21">
        <v>42.33</v>
      </c>
      <c r="G113" s="22">
        <f t="shared" si="9"/>
        <v>13665.39</v>
      </c>
    </row>
    <row r="114" spans="1:7" ht="33.75" x14ac:dyDescent="0.2">
      <c r="A114" s="18" t="s">
        <v>1452</v>
      </c>
      <c r="B114" s="18">
        <v>83399</v>
      </c>
      <c r="C114" s="19" t="s">
        <v>162</v>
      </c>
      <c r="D114" s="20" t="s">
        <v>14</v>
      </c>
      <c r="E114" s="21">
        <v>87</v>
      </c>
      <c r="F114" s="21">
        <v>34.76</v>
      </c>
      <c r="G114" s="22">
        <f t="shared" si="9"/>
        <v>3024.12</v>
      </c>
    </row>
    <row r="115" spans="1:7" ht="45" x14ac:dyDescent="0.2">
      <c r="A115" s="18" t="s">
        <v>1453</v>
      </c>
      <c r="B115" s="18">
        <v>91924</v>
      </c>
      <c r="C115" s="19" t="s">
        <v>163</v>
      </c>
      <c r="D115" s="20" t="s">
        <v>107</v>
      </c>
      <c r="E115" s="21">
        <v>1000</v>
      </c>
      <c r="F115" s="21">
        <v>1.71</v>
      </c>
      <c r="G115" s="22">
        <f t="shared" si="9"/>
        <v>1710</v>
      </c>
    </row>
    <row r="116" spans="1:7" ht="45" x14ac:dyDescent="0.2">
      <c r="A116" s="18" t="s">
        <v>1454</v>
      </c>
      <c r="B116" s="18">
        <v>91927</v>
      </c>
      <c r="C116" s="19" t="s">
        <v>164</v>
      </c>
      <c r="D116" s="20" t="s">
        <v>107</v>
      </c>
      <c r="E116" s="21">
        <v>1700</v>
      </c>
      <c r="F116" s="21">
        <v>3.29</v>
      </c>
      <c r="G116" s="22">
        <f t="shared" si="9"/>
        <v>5593</v>
      </c>
    </row>
    <row r="117" spans="1:7" ht="45" x14ac:dyDescent="0.2">
      <c r="A117" s="18" t="s">
        <v>1455</v>
      </c>
      <c r="B117" s="18">
        <v>91929</v>
      </c>
      <c r="C117" s="19" t="s">
        <v>165</v>
      </c>
      <c r="D117" s="20" t="s">
        <v>107</v>
      </c>
      <c r="E117" s="21">
        <v>2200</v>
      </c>
      <c r="F117" s="21">
        <v>4.6100000000000003</v>
      </c>
      <c r="G117" s="22">
        <f t="shared" si="9"/>
        <v>10142</v>
      </c>
    </row>
    <row r="118" spans="1:7" ht="45" x14ac:dyDescent="0.2">
      <c r="A118" s="18" t="s">
        <v>1456</v>
      </c>
      <c r="B118" s="18">
        <v>91931</v>
      </c>
      <c r="C118" s="19" t="s">
        <v>166</v>
      </c>
      <c r="D118" s="20" t="s">
        <v>107</v>
      </c>
      <c r="E118" s="21">
        <v>1300</v>
      </c>
      <c r="F118" s="21">
        <v>6.2</v>
      </c>
      <c r="G118" s="22">
        <f t="shared" si="9"/>
        <v>8060</v>
      </c>
    </row>
    <row r="119" spans="1:7" ht="45" x14ac:dyDescent="0.2">
      <c r="A119" s="18" t="s">
        <v>1457</v>
      </c>
      <c r="B119" s="18">
        <v>91933</v>
      </c>
      <c r="C119" s="19" t="s">
        <v>167</v>
      </c>
      <c r="D119" s="20" t="s">
        <v>107</v>
      </c>
      <c r="E119" s="21">
        <v>60</v>
      </c>
      <c r="F119" s="21">
        <v>9.75</v>
      </c>
      <c r="G119" s="22">
        <f t="shared" si="9"/>
        <v>585</v>
      </c>
    </row>
    <row r="120" spans="1:7" ht="33.75" x14ac:dyDescent="0.2">
      <c r="A120" s="18" t="s">
        <v>1458</v>
      </c>
      <c r="B120" s="18" t="s">
        <v>151</v>
      </c>
      <c r="C120" s="19" t="s">
        <v>152</v>
      </c>
      <c r="D120" s="20" t="s">
        <v>124</v>
      </c>
      <c r="E120" s="21">
        <v>1.46</v>
      </c>
      <c r="F120" s="21">
        <v>28.26</v>
      </c>
      <c r="G120" s="22">
        <f t="shared" si="9"/>
        <v>41.26</v>
      </c>
    </row>
    <row r="121" spans="1:7" ht="78.75" x14ac:dyDescent="0.2">
      <c r="A121" s="18" t="s">
        <v>1459</v>
      </c>
      <c r="B121" s="18" t="s">
        <v>168</v>
      </c>
      <c r="C121" s="19" t="s">
        <v>169</v>
      </c>
      <c r="D121" s="20" t="s">
        <v>14</v>
      </c>
      <c r="E121" s="21">
        <v>35</v>
      </c>
      <c r="F121" s="21">
        <v>177.27</v>
      </c>
      <c r="G121" s="22">
        <f t="shared" si="9"/>
        <v>6204.45</v>
      </c>
    </row>
    <row r="122" spans="1:7" ht="56.25" x14ac:dyDescent="0.2">
      <c r="A122" s="18" t="s">
        <v>1460</v>
      </c>
      <c r="B122" s="18" t="s">
        <v>170</v>
      </c>
      <c r="C122" s="19" t="s">
        <v>171</v>
      </c>
      <c r="D122" s="20" t="s">
        <v>14</v>
      </c>
      <c r="E122" s="21">
        <v>8</v>
      </c>
      <c r="F122" s="21">
        <v>911.8</v>
      </c>
      <c r="G122" s="22">
        <f t="shared" si="9"/>
        <v>7294.4</v>
      </c>
    </row>
    <row r="123" spans="1:7" ht="56.25" x14ac:dyDescent="0.2">
      <c r="A123" s="18" t="s">
        <v>1461</v>
      </c>
      <c r="B123" s="18" t="s">
        <v>172</v>
      </c>
      <c r="C123" s="19" t="s">
        <v>173</v>
      </c>
      <c r="D123" s="20" t="s">
        <v>14</v>
      </c>
      <c r="E123" s="21">
        <v>25</v>
      </c>
      <c r="F123" s="21">
        <v>1271.8</v>
      </c>
      <c r="G123" s="22">
        <f t="shared" si="9"/>
        <v>31795</v>
      </c>
    </row>
    <row r="124" spans="1:7" ht="22.5" x14ac:dyDescent="0.2">
      <c r="A124" s="18" t="s">
        <v>1462</v>
      </c>
      <c r="B124" s="18" t="s">
        <v>174</v>
      </c>
      <c r="C124" s="19" t="s">
        <v>175</v>
      </c>
      <c r="D124" s="20" t="s">
        <v>124</v>
      </c>
      <c r="E124" s="21">
        <v>324</v>
      </c>
      <c r="F124" s="21">
        <v>3.11</v>
      </c>
      <c r="G124" s="22">
        <f t="shared" si="9"/>
        <v>1007.64</v>
      </c>
    </row>
    <row r="125" spans="1:7" ht="67.5" x14ac:dyDescent="0.2">
      <c r="A125" s="18" t="s">
        <v>1463</v>
      </c>
      <c r="B125" s="18" t="s">
        <v>176</v>
      </c>
      <c r="C125" s="19" t="s">
        <v>177</v>
      </c>
      <c r="D125" s="20" t="s">
        <v>14</v>
      </c>
      <c r="E125" s="21">
        <v>30</v>
      </c>
      <c r="F125" s="21">
        <v>642.17999999999995</v>
      </c>
      <c r="G125" s="22">
        <f t="shared" si="9"/>
        <v>19265.400000000001</v>
      </c>
    </row>
    <row r="126" spans="1:7" ht="67.5" x14ac:dyDescent="0.2">
      <c r="A126" s="18" t="s">
        <v>1464</v>
      </c>
      <c r="B126" s="18" t="s">
        <v>176</v>
      </c>
      <c r="C126" s="19" t="s">
        <v>177</v>
      </c>
      <c r="D126" s="20" t="s">
        <v>14</v>
      </c>
      <c r="E126" s="21">
        <v>5</v>
      </c>
      <c r="F126" s="21">
        <v>642.17999999999995</v>
      </c>
      <c r="G126" s="22">
        <f t="shared" si="9"/>
        <v>3210.9</v>
      </c>
    </row>
    <row r="127" spans="1:7" ht="45" x14ac:dyDescent="0.2">
      <c r="A127" s="18" t="s">
        <v>1465</v>
      </c>
      <c r="B127" s="18" t="s">
        <v>178</v>
      </c>
      <c r="C127" s="19" t="s">
        <v>179</v>
      </c>
      <c r="D127" s="20" t="s">
        <v>107</v>
      </c>
      <c r="E127" s="21">
        <v>900</v>
      </c>
      <c r="F127" s="21">
        <v>41.3</v>
      </c>
      <c r="G127" s="22">
        <f t="shared" si="9"/>
        <v>37170</v>
      </c>
    </row>
    <row r="128" spans="1:7" x14ac:dyDescent="0.2">
      <c r="A128" s="28" t="s">
        <v>180</v>
      </c>
      <c r="B128" s="28"/>
      <c r="C128" s="57" t="s">
        <v>181</v>
      </c>
      <c r="D128" s="57"/>
      <c r="E128" s="57"/>
      <c r="F128" s="57"/>
      <c r="G128" s="58"/>
    </row>
    <row r="129" spans="1:7" ht="45" x14ac:dyDescent="0.2">
      <c r="A129" s="18" t="s">
        <v>1466</v>
      </c>
      <c r="B129" s="18">
        <v>1525</v>
      </c>
      <c r="C129" s="19" t="s">
        <v>182</v>
      </c>
      <c r="D129" s="20" t="s">
        <v>124</v>
      </c>
      <c r="E129" s="21">
        <v>98.39</v>
      </c>
      <c r="F129" s="21">
        <v>312.38</v>
      </c>
      <c r="G129" s="22">
        <f t="shared" ref="G129:G142" si="10">ROUND(E129*F129,2)</f>
        <v>30735.07</v>
      </c>
    </row>
    <row r="130" spans="1:7" ht="22.5" x14ac:dyDescent="0.2">
      <c r="A130" s="18" t="s">
        <v>1467</v>
      </c>
      <c r="B130" s="18">
        <v>72887</v>
      </c>
      <c r="C130" s="19" t="s">
        <v>121</v>
      </c>
      <c r="D130" s="20" t="s">
        <v>122</v>
      </c>
      <c r="E130" s="21">
        <v>10500</v>
      </c>
      <c r="F130" s="21">
        <v>0.99</v>
      </c>
      <c r="G130" s="22">
        <f t="shared" si="10"/>
        <v>10395</v>
      </c>
    </row>
    <row r="131" spans="1:7" ht="22.5" x14ac:dyDescent="0.2">
      <c r="A131" s="18" t="s">
        <v>1468</v>
      </c>
      <c r="B131" s="18" t="s">
        <v>1513</v>
      </c>
      <c r="C131" s="19" t="s">
        <v>183</v>
      </c>
      <c r="D131" s="20" t="s">
        <v>124</v>
      </c>
      <c r="E131" s="21">
        <v>93.79</v>
      </c>
      <c r="F131" s="21">
        <v>92.36</v>
      </c>
      <c r="G131" s="22">
        <f t="shared" si="10"/>
        <v>8662.44</v>
      </c>
    </row>
    <row r="132" spans="1:7" ht="33.75" x14ac:dyDescent="0.2">
      <c r="A132" s="18" t="s">
        <v>1469</v>
      </c>
      <c r="B132" s="18">
        <v>83738</v>
      </c>
      <c r="C132" s="19" t="s">
        <v>184</v>
      </c>
      <c r="D132" s="20" t="s">
        <v>22</v>
      </c>
      <c r="E132" s="21">
        <v>315.95999999999998</v>
      </c>
      <c r="F132" s="21">
        <v>78.849999999999994</v>
      </c>
      <c r="G132" s="22">
        <f t="shared" si="10"/>
        <v>24913.45</v>
      </c>
    </row>
    <row r="133" spans="1:7" ht="45" x14ac:dyDescent="0.2">
      <c r="A133" s="18" t="s">
        <v>1470</v>
      </c>
      <c r="B133" s="18">
        <v>92456</v>
      </c>
      <c r="C133" s="19" t="s">
        <v>185</v>
      </c>
      <c r="D133" s="20" t="s">
        <v>22</v>
      </c>
      <c r="E133" s="21">
        <v>237.68</v>
      </c>
      <c r="F133" s="21">
        <v>77.66</v>
      </c>
      <c r="G133" s="22">
        <f t="shared" si="10"/>
        <v>18458.23</v>
      </c>
    </row>
    <row r="134" spans="1:7" ht="56.25" x14ac:dyDescent="0.2">
      <c r="A134" s="18" t="s">
        <v>1471</v>
      </c>
      <c r="B134" s="18">
        <v>92514</v>
      </c>
      <c r="C134" s="19" t="s">
        <v>186</v>
      </c>
      <c r="D134" s="20" t="s">
        <v>22</v>
      </c>
      <c r="E134" s="21">
        <v>209</v>
      </c>
      <c r="F134" s="21">
        <v>22.66</v>
      </c>
      <c r="G134" s="22">
        <f t="shared" si="10"/>
        <v>4735.9399999999996</v>
      </c>
    </row>
    <row r="135" spans="1:7" ht="22.5" x14ac:dyDescent="0.2">
      <c r="A135" s="18" t="s">
        <v>1472</v>
      </c>
      <c r="B135" s="18">
        <v>93382</v>
      </c>
      <c r="C135" s="19" t="s">
        <v>187</v>
      </c>
      <c r="D135" s="20" t="s">
        <v>124</v>
      </c>
      <c r="E135" s="21">
        <v>65.099999999999994</v>
      </c>
      <c r="F135" s="21">
        <v>26.81</v>
      </c>
      <c r="G135" s="22">
        <f t="shared" si="10"/>
        <v>1745.33</v>
      </c>
    </row>
    <row r="136" spans="1:7" ht="45" x14ac:dyDescent="0.2">
      <c r="A136" s="18" t="s">
        <v>1473</v>
      </c>
      <c r="B136" s="18">
        <v>94962</v>
      </c>
      <c r="C136" s="19" t="s">
        <v>188</v>
      </c>
      <c r="D136" s="20" t="s">
        <v>124</v>
      </c>
      <c r="E136" s="21">
        <v>10</v>
      </c>
      <c r="F136" s="21">
        <v>210.41</v>
      </c>
      <c r="G136" s="22">
        <f t="shared" si="10"/>
        <v>2104.1</v>
      </c>
    </row>
    <row r="137" spans="1:7" ht="22.5" x14ac:dyDescent="0.2">
      <c r="A137" s="18" t="s">
        <v>1474</v>
      </c>
      <c r="B137" s="18" t="s">
        <v>174</v>
      </c>
      <c r="C137" s="19" t="s">
        <v>175</v>
      </c>
      <c r="D137" s="20" t="s">
        <v>124</v>
      </c>
      <c r="E137" s="21">
        <v>346.5</v>
      </c>
      <c r="F137" s="21">
        <v>3.11</v>
      </c>
      <c r="G137" s="22">
        <f t="shared" si="10"/>
        <v>1077.6199999999999</v>
      </c>
    </row>
    <row r="138" spans="1:7" ht="33.75" x14ac:dyDescent="0.2">
      <c r="A138" s="18" t="s">
        <v>1475</v>
      </c>
      <c r="B138" s="18" t="s">
        <v>189</v>
      </c>
      <c r="C138" s="19" t="s">
        <v>190</v>
      </c>
      <c r="D138" s="20" t="s">
        <v>124</v>
      </c>
      <c r="E138" s="21">
        <v>138.6</v>
      </c>
      <c r="F138" s="21">
        <v>3.38</v>
      </c>
      <c r="G138" s="22">
        <f t="shared" si="10"/>
        <v>468.47</v>
      </c>
    </row>
    <row r="139" spans="1:7" ht="22.5" x14ac:dyDescent="0.2">
      <c r="A139" s="18" t="s">
        <v>1476</v>
      </c>
      <c r="B139" s="18" t="s">
        <v>191</v>
      </c>
      <c r="C139" s="19" t="s">
        <v>192</v>
      </c>
      <c r="D139" s="20" t="s">
        <v>124</v>
      </c>
      <c r="E139" s="21">
        <v>525</v>
      </c>
      <c r="F139" s="21">
        <v>3.6</v>
      </c>
      <c r="G139" s="22">
        <f t="shared" si="10"/>
        <v>1890</v>
      </c>
    </row>
    <row r="140" spans="1:7" ht="45" x14ac:dyDescent="0.2">
      <c r="A140" s="18" t="s">
        <v>1477</v>
      </c>
      <c r="B140" s="18" t="s">
        <v>193</v>
      </c>
      <c r="C140" s="19" t="s">
        <v>194</v>
      </c>
      <c r="D140" s="20" t="s">
        <v>22</v>
      </c>
      <c r="E140" s="21">
        <v>315.95999999999998</v>
      </c>
      <c r="F140" s="21">
        <v>29.88</v>
      </c>
      <c r="G140" s="22">
        <f t="shared" si="10"/>
        <v>9440.8799999999992</v>
      </c>
    </row>
    <row r="141" spans="1:7" ht="45" x14ac:dyDescent="0.2">
      <c r="A141" s="18" t="s">
        <v>1478</v>
      </c>
      <c r="B141" s="18" t="s">
        <v>195</v>
      </c>
      <c r="C141" s="19" t="s">
        <v>196</v>
      </c>
      <c r="D141" s="20" t="s">
        <v>22</v>
      </c>
      <c r="E141" s="21">
        <v>315.95999999999998</v>
      </c>
      <c r="F141" s="21">
        <v>29.22</v>
      </c>
      <c r="G141" s="22">
        <f t="shared" si="10"/>
        <v>9232.35</v>
      </c>
    </row>
    <row r="142" spans="1:7" ht="67.5" x14ac:dyDescent="0.2">
      <c r="A142" s="18" t="s">
        <v>1479</v>
      </c>
      <c r="B142" s="18" t="s">
        <v>197</v>
      </c>
      <c r="C142" s="19" t="s">
        <v>198</v>
      </c>
      <c r="D142" s="20" t="s">
        <v>14</v>
      </c>
      <c r="E142" s="21">
        <v>2</v>
      </c>
      <c r="F142" s="21">
        <v>489</v>
      </c>
      <c r="G142" s="22">
        <f t="shared" si="10"/>
        <v>978</v>
      </c>
    </row>
    <row r="143" spans="1:7" x14ac:dyDescent="0.2">
      <c r="A143" s="28" t="s">
        <v>199</v>
      </c>
      <c r="B143" s="28"/>
      <c r="C143" s="57" t="s">
        <v>200</v>
      </c>
      <c r="D143" s="57"/>
      <c r="E143" s="57"/>
      <c r="F143" s="57"/>
      <c r="G143" s="58"/>
    </row>
    <row r="144" spans="1:7" ht="45" x14ac:dyDescent="0.2">
      <c r="A144" s="18" t="s">
        <v>1480</v>
      </c>
      <c r="B144" s="18">
        <v>1525</v>
      </c>
      <c r="C144" s="19" t="s">
        <v>182</v>
      </c>
      <c r="D144" s="20" t="s">
        <v>124</v>
      </c>
      <c r="E144" s="21">
        <v>49.5</v>
      </c>
      <c r="F144" s="21">
        <v>312.38</v>
      </c>
      <c r="G144" s="22">
        <f t="shared" ref="G144:G158" si="11">ROUND(E144*F144,2)</f>
        <v>15462.81</v>
      </c>
    </row>
    <row r="145" spans="1:7" ht="33.75" x14ac:dyDescent="0.2">
      <c r="A145" s="18" t="s">
        <v>1481</v>
      </c>
      <c r="B145" s="18">
        <v>6087</v>
      </c>
      <c r="C145" s="19" t="s">
        <v>201</v>
      </c>
      <c r="D145" s="20" t="s">
        <v>14</v>
      </c>
      <c r="E145" s="21">
        <v>6</v>
      </c>
      <c r="F145" s="21">
        <v>21.33</v>
      </c>
      <c r="G145" s="22">
        <f t="shared" si="11"/>
        <v>127.98</v>
      </c>
    </row>
    <row r="146" spans="1:7" ht="22.5" x14ac:dyDescent="0.2">
      <c r="A146" s="18" t="s">
        <v>1482</v>
      </c>
      <c r="B146" s="18">
        <v>72887</v>
      </c>
      <c r="C146" s="19" t="s">
        <v>121</v>
      </c>
      <c r="D146" s="20" t="s">
        <v>122</v>
      </c>
      <c r="E146" s="21">
        <v>4329.6000000000004</v>
      </c>
      <c r="F146" s="21">
        <v>0.99</v>
      </c>
      <c r="G146" s="22">
        <f t="shared" si="11"/>
        <v>4286.3</v>
      </c>
    </row>
    <row r="147" spans="1:7" ht="22.5" x14ac:dyDescent="0.2">
      <c r="A147" s="18" t="s">
        <v>1483</v>
      </c>
      <c r="B147" s="18" t="s">
        <v>1513</v>
      </c>
      <c r="C147" s="19" t="s">
        <v>183</v>
      </c>
      <c r="D147" s="20" t="s">
        <v>124</v>
      </c>
      <c r="E147" s="21">
        <v>59.13</v>
      </c>
      <c r="F147" s="21">
        <v>92.36</v>
      </c>
      <c r="G147" s="22">
        <f t="shared" si="11"/>
        <v>5461.25</v>
      </c>
    </row>
    <row r="148" spans="1:7" ht="45" x14ac:dyDescent="0.2">
      <c r="A148" s="18" t="s">
        <v>1484</v>
      </c>
      <c r="B148" s="18">
        <v>92456</v>
      </c>
      <c r="C148" s="19" t="s">
        <v>185</v>
      </c>
      <c r="D148" s="20" t="s">
        <v>22</v>
      </c>
      <c r="E148" s="21">
        <v>227.94</v>
      </c>
      <c r="F148" s="21">
        <v>77.66</v>
      </c>
      <c r="G148" s="22">
        <f t="shared" si="11"/>
        <v>17701.82</v>
      </c>
    </row>
    <row r="149" spans="1:7" ht="56.25" x14ac:dyDescent="0.2">
      <c r="A149" s="18" t="s">
        <v>1485</v>
      </c>
      <c r="B149" s="18">
        <v>92513</v>
      </c>
      <c r="C149" s="19" t="s">
        <v>202</v>
      </c>
      <c r="D149" s="20" t="s">
        <v>22</v>
      </c>
      <c r="E149" s="21">
        <v>54</v>
      </c>
      <c r="F149" s="21">
        <v>23.89</v>
      </c>
      <c r="G149" s="22">
        <f t="shared" si="11"/>
        <v>1290.06</v>
      </c>
    </row>
    <row r="150" spans="1:7" ht="67.5" x14ac:dyDescent="0.2">
      <c r="A150" s="18" t="s">
        <v>1486</v>
      </c>
      <c r="B150" s="18">
        <v>92915</v>
      </c>
      <c r="C150" s="19" t="s">
        <v>203</v>
      </c>
      <c r="D150" s="20" t="s">
        <v>204</v>
      </c>
      <c r="E150" s="21">
        <v>24</v>
      </c>
      <c r="F150" s="21">
        <v>11.29</v>
      </c>
      <c r="G150" s="22">
        <f t="shared" si="11"/>
        <v>270.95999999999998</v>
      </c>
    </row>
    <row r="151" spans="1:7" ht="67.5" x14ac:dyDescent="0.2">
      <c r="A151" s="18" t="s">
        <v>1487</v>
      </c>
      <c r="B151" s="18">
        <v>92917</v>
      </c>
      <c r="C151" s="19" t="s">
        <v>205</v>
      </c>
      <c r="D151" s="20" t="s">
        <v>204</v>
      </c>
      <c r="E151" s="21">
        <v>1074</v>
      </c>
      <c r="F151" s="21">
        <v>9.77</v>
      </c>
      <c r="G151" s="22">
        <f t="shared" si="11"/>
        <v>10492.98</v>
      </c>
    </row>
    <row r="152" spans="1:7" ht="67.5" x14ac:dyDescent="0.2">
      <c r="A152" s="18" t="s">
        <v>1488</v>
      </c>
      <c r="B152" s="18">
        <v>92919</v>
      </c>
      <c r="C152" s="19" t="s">
        <v>206</v>
      </c>
      <c r="D152" s="20" t="s">
        <v>204</v>
      </c>
      <c r="E152" s="21">
        <v>4242</v>
      </c>
      <c r="F152" s="21">
        <v>7.93</v>
      </c>
      <c r="G152" s="22">
        <f t="shared" si="11"/>
        <v>33639.06</v>
      </c>
    </row>
    <row r="153" spans="1:7" ht="67.5" x14ac:dyDescent="0.2">
      <c r="A153" s="18" t="s">
        <v>1489</v>
      </c>
      <c r="B153" s="18">
        <v>92921</v>
      </c>
      <c r="C153" s="19" t="s">
        <v>207</v>
      </c>
      <c r="D153" s="20" t="s">
        <v>204</v>
      </c>
      <c r="E153" s="21">
        <v>804</v>
      </c>
      <c r="F153" s="21">
        <v>6.54</v>
      </c>
      <c r="G153" s="22">
        <f t="shared" si="11"/>
        <v>5258.16</v>
      </c>
    </row>
    <row r="154" spans="1:7" ht="22.5" x14ac:dyDescent="0.2">
      <c r="A154" s="18" t="s">
        <v>1490</v>
      </c>
      <c r="B154" s="18">
        <v>93382</v>
      </c>
      <c r="C154" s="19" t="s">
        <v>187</v>
      </c>
      <c r="D154" s="20" t="s">
        <v>124</v>
      </c>
      <c r="E154" s="21">
        <v>35.07</v>
      </c>
      <c r="F154" s="21">
        <v>26.81</v>
      </c>
      <c r="G154" s="22">
        <f t="shared" si="11"/>
        <v>940.23</v>
      </c>
    </row>
    <row r="155" spans="1:7" ht="45" x14ac:dyDescent="0.2">
      <c r="A155" s="18" t="s">
        <v>1491</v>
      </c>
      <c r="B155" s="18">
        <v>94962</v>
      </c>
      <c r="C155" s="19" t="s">
        <v>188</v>
      </c>
      <c r="D155" s="20" t="s">
        <v>124</v>
      </c>
      <c r="E155" s="21">
        <v>9.6300000000000008</v>
      </c>
      <c r="F155" s="21">
        <v>210.41</v>
      </c>
      <c r="G155" s="22">
        <f t="shared" si="11"/>
        <v>2026.25</v>
      </c>
    </row>
    <row r="156" spans="1:7" ht="22.5" x14ac:dyDescent="0.2">
      <c r="A156" s="18" t="s">
        <v>1492</v>
      </c>
      <c r="B156" s="18" t="s">
        <v>174</v>
      </c>
      <c r="C156" s="19" t="s">
        <v>175</v>
      </c>
      <c r="D156" s="20" t="s">
        <v>124</v>
      </c>
      <c r="E156" s="21">
        <v>132.47999999999999</v>
      </c>
      <c r="F156" s="21">
        <v>3.11</v>
      </c>
      <c r="G156" s="22">
        <f t="shared" si="11"/>
        <v>412.01</v>
      </c>
    </row>
    <row r="157" spans="1:7" ht="33.75" x14ac:dyDescent="0.2">
      <c r="A157" s="18" t="s">
        <v>1493</v>
      </c>
      <c r="B157" s="18" t="s">
        <v>189</v>
      </c>
      <c r="C157" s="19" t="s">
        <v>190</v>
      </c>
      <c r="D157" s="20" t="s">
        <v>124</v>
      </c>
      <c r="E157" s="21">
        <v>75.78</v>
      </c>
      <c r="F157" s="21">
        <v>3.38</v>
      </c>
      <c r="G157" s="22">
        <f t="shared" si="11"/>
        <v>256.14</v>
      </c>
    </row>
    <row r="158" spans="1:7" ht="22.5" x14ac:dyDescent="0.2">
      <c r="A158" s="18" t="s">
        <v>1494</v>
      </c>
      <c r="B158" s="18" t="s">
        <v>191</v>
      </c>
      <c r="C158" s="19" t="s">
        <v>192</v>
      </c>
      <c r="D158" s="20" t="s">
        <v>124</v>
      </c>
      <c r="E158" s="21">
        <v>216.48</v>
      </c>
      <c r="F158" s="21">
        <v>3.6</v>
      </c>
      <c r="G158" s="22">
        <f t="shared" si="11"/>
        <v>779.33</v>
      </c>
    </row>
    <row r="159" spans="1:7" x14ac:dyDescent="0.2">
      <c r="A159" s="28" t="s">
        <v>208</v>
      </c>
      <c r="B159" s="28"/>
      <c r="C159" s="57" t="s">
        <v>209</v>
      </c>
      <c r="D159" s="57"/>
      <c r="E159" s="57"/>
      <c r="F159" s="57"/>
      <c r="G159" s="58"/>
    </row>
    <row r="160" spans="1:7" ht="45" x14ac:dyDescent="0.2">
      <c r="A160" s="18" t="s">
        <v>1495</v>
      </c>
      <c r="B160" s="18">
        <v>1525</v>
      </c>
      <c r="C160" s="19" t="s">
        <v>182</v>
      </c>
      <c r="D160" s="20" t="s">
        <v>124</v>
      </c>
      <c r="E160" s="21">
        <v>68.25</v>
      </c>
      <c r="F160" s="21">
        <v>312.38</v>
      </c>
      <c r="G160" s="22">
        <f t="shared" ref="G160:G176" si="12">ROUND(E160*F160,2)</f>
        <v>21319.94</v>
      </c>
    </row>
    <row r="161" spans="1:7" ht="33.75" x14ac:dyDescent="0.2">
      <c r="A161" s="18" t="s">
        <v>1496</v>
      </c>
      <c r="B161" s="18">
        <v>6087</v>
      </c>
      <c r="C161" s="19" t="s">
        <v>201</v>
      </c>
      <c r="D161" s="20" t="s">
        <v>14</v>
      </c>
      <c r="E161" s="21">
        <v>9</v>
      </c>
      <c r="F161" s="21">
        <v>21.33</v>
      </c>
      <c r="G161" s="22">
        <f t="shared" si="12"/>
        <v>191.97</v>
      </c>
    </row>
    <row r="162" spans="1:7" ht="22.5" x14ac:dyDescent="0.2">
      <c r="A162" s="18" t="s">
        <v>1497</v>
      </c>
      <c r="B162" s="18">
        <v>72887</v>
      </c>
      <c r="C162" s="19" t="s">
        <v>121</v>
      </c>
      <c r="D162" s="20" t="s">
        <v>122</v>
      </c>
      <c r="E162" s="21">
        <v>1517.4</v>
      </c>
      <c r="F162" s="21">
        <v>0.99</v>
      </c>
      <c r="G162" s="22">
        <f t="shared" si="12"/>
        <v>1502.23</v>
      </c>
    </row>
    <row r="163" spans="1:7" ht="22.5" x14ac:dyDescent="0.2">
      <c r="A163" s="18" t="s">
        <v>1498</v>
      </c>
      <c r="B163" s="18" t="s">
        <v>1512</v>
      </c>
      <c r="C163" s="19" t="s">
        <v>210</v>
      </c>
      <c r="D163" s="20" t="s">
        <v>124</v>
      </c>
      <c r="E163" s="21">
        <v>57.6</v>
      </c>
      <c r="F163" s="21">
        <v>139.86000000000001</v>
      </c>
      <c r="G163" s="22">
        <f t="shared" si="12"/>
        <v>8055.94</v>
      </c>
    </row>
    <row r="164" spans="1:7" ht="22.5" x14ac:dyDescent="0.2">
      <c r="A164" s="18" t="s">
        <v>1499</v>
      </c>
      <c r="B164" s="18" t="s">
        <v>1513</v>
      </c>
      <c r="C164" s="19" t="s">
        <v>183</v>
      </c>
      <c r="D164" s="20" t="s">
        <v>124</v>
      </c>
      <c r="E164" s="21">
        <v>72.72</v>
      </c>
      <c r="F164" s="21">
        <v>92.36</v>
      </c>
      <c r="G164" s="22">
        <f t="shared" si="12"/>
        <v>6716.42</v>
      </c>
    </row>
    <row r="165" spans="1:7" ht="45" x14ac:dyDescent="0.2">
      <c r="A165" s="18" t="s">
        <v>1500</v>
      </c>
      <c r="B165" s="18">
        <v>92456</v>
      </c>
      <c r="C165" s="19" t="s">
        <v>185</v>
      </c>
      <c r="D165" s="20" t="s">
        <v>22</v>
      </c>
      <c r="E165" s="21">
        <v>332.73</v>
      </c>
      <c r="F165" s="21">
        <v>77.66</v>
      </c>
      <c r="G165" s="22">
        <f t="shared" si="12"/>
        <v>25839.81</v>
      </c>
    </row>
    <row r="166" spans="1:7" ht="56.25" x14ac:dyDescent="0.2">
      <c r="A166" s="18" t="s">
        <v>1501</v>
      </c>
      <c r="B166" s="18">
        <v>92513</v>
      </c>
      <c r="C166" s="19" t="s">
        <v>202</v>
      </c>
      <c r="D166" s="20" t="s">
        <v>22</v>
      </c>
      <c r="E166" s="21">
        <v>48</v>
      </c>
      <c r="F166" s="21">
        <v>23.89</v>
      </c>
      <c r="G166" s="22">
        <f t="shared" si="12"/>
        <v>1146.72</v>
      </c>
    </row>
    <row r="167" spans="1:7" ht="67.5" x14ac:dyDescent="0.2">
      <c r="A167" s="18" t="s">
        <v>1502</v>
      </c>
      <c r="B167" s="18">
        <v>92915</v>
      </c>
      <c r="C167" s="19" t="s">
        <v>203</v>
      </c>
      <c r="D167" s="20" t="s">
        <v>204</v>
      </c>
      <c r="E167" s="21">
        <v>6</v>
      </c>
      <c r="F167" s="21">
        <v>11.29</v>
      </c>
      <c r="G167" s="22">
        <f t="shared" si="12"/>
        <v>67.739999999999995</v>
      </c>
    </row>
    <row r="168" spans="1:7" ht="67.5" x14ac:dyDescent="0.2">
      <c r="A168" s="18" t="s">
        <v>1503</v>
      </c>
      <c r="B168" s="18">
        <v>92916</v>
      </c>
      <c r="C168" s="19" t="s">
        <v>211</v>
      </c>
      <c r="D168" s="20" t="s">
        <v>204</v>
      </c>
      <c r="E168" s="21">
        <v>132</v>
      </c>
      <c r="F168" s="21">
        <v>10.28</v>
      </c>
      <c r="G168" s="22">
        <f t="shared" si="12"/>
        <v>1356.96</v>
      </c>
    </row>
    <row r="169" spans="1:7" ht="67.5" x14ac:dyDescent="0.2">
      <c r="A169" s="18" t="s">
        <v>1504</v>
      </c>
      <c r="B169" s="18">
        <v>92917</v>
      </c>
      <c r="C169" s="19" t="s">
        <v>205</v>
      </c>
      <c r="D169" s="20" t="s">
        <v>204</v>
      </c>
      <c r="E169" s="21">
        <v>1242</v>
      </c>
      <c r="F169" s="21">
        <v>9.77</v>
      </c>
      <c r="G169" s="22">
        <f t="shared" si="12"/>
        <v>12134.34</v>
      </c>
    </row>
    <row r="170" spans="1:7" ht="67.5" x14ac:dyDescent="0.2">
      <c r="A170" s="18" t="s">
        <v>1505</v>
      </c>
      <c r="B170" s="18">
        <v>92919</v>
      </c>
      <c r="C170" s="19" t="s">
        <v>206</v>
      </c>
      <c r="D170" s="20" t="s">
        <v>204</v>
      </c>
      <c r="E170" s="21">
        <v>3432</v>
      </c>
      <c r="F170" s="21">
        <v>7.93</v>
      </c>
      <c r="G170" s="22">
        <f t="shared" si="12"/>
        <v>27215.759999999998</v>
      </c>
    </row>
    <row r="171" spans="1:7" ht="67.5" x14ac:dyDescent="0.2">
      <c r="A171" s="18" t="s">
        <v>1506</v>
      </c>
      <c r="B171" s="18">
        <v>92921</v>
      </c>
      <c r="C171" s="19" t="s">
        <v>207</v>
      </c>
      <c r="D171" s="20" t="s">
        <v>204</v>
      </c>
      <c r="E171" s="21">
        <v>252</v>
      </c>
      <c r="F171" s="21">
        <v>6.54</v>
      </c>
      <c r="G171" s="22">
        <f t="shared" si="12"/>
        <v>1648.08</v>
      </c>
    </row>
    <row r="172" spans="1:7" ht="22.5" x14ac:dyDescent="0.2">
      <c r="A172" s="18" t="s">
        <v>1507</v>
      </c>
      <c r="B172" s="18">
        <v>93382</v>
      </c>
      <c r="C172" s="19" t="s">
        <v>187</v>
      </c>
      <c r="D172" s="20" t="s">
        <v>124</v>
      </c>
      <c r="E172" s="21">
        <v>75.87</v>
      </c>
      <c r="F172" s="21">
        <v>26.81</v>
      </c>
      <c r="G172" s="22">
        <f t="shared" si="12"/>
        <v>2034.07</v>
      </c>
    </row>
    <row r="173" spans="1:7" ht="45" x14ac:dyDescent="0.2">
      <c r="A173" s="18" t="s">
        <v>1508</v>
      </c>
      <c r="B173" s="18">
        <v>94962</v>
      </c>
      <c r="C173" s="19" t="s">
        <v>188</v>
      </c>
      <c r="D173" s="20" t="s">
        <v>124</v>
      </c>
      <c r="E173" s="21">
        <v>4.47</v>
      </c>
      <c r="F173" s="21">
        <v>210.41</v>
      </c>
      <c r="G173" s="22">
        <f t="shared" si="12"/>
        <v>940.53</v>
      </c>
    </row>
    <row r="174" spans="1:7" ht="22.5" x14ac:dyDescent="0.2">
      <c r="A174" s="18" t="s">
        <v>1509</v>
      </c>
      <c r="B174" s="18" t="s">
        <v>174</v>
      </c>
      <c r="C174" s="19" t="s">
        <v>175</v>
      </c>
      <c r="D174" s="20" t="s">
        <v>124</v>
      </c>
      <c r="E174" s="21">
        <v>134.25</v>
      </c>
      <c r="F174" s="21">
        <v>3.11</v>
      </c>
      <c r="G174" s="22">
        <f t="shared" si="12"/>
        <v>417.52</v>
      </c>
    </row>
    <row r="175" spans="1:7" ht="33.75" x14ac:dyDescent="0.2">
      <c r="A175" s="18" t="s">
        <v>1510</v>
      </c>
      <c r="B175" s="18" t="s">
        <v>189</v>
      </c>
      <c r="C175" s="19" t="s">
        <v>190</v>
      </c>
      <c r="D175" s="20" t="s">
        <v>124</v>
      </c>
      <c r="E175" s="21">
        <v>98.46</v>
      </c>
      <c r="F175" s="21">
        <v>3.38</v>
      </c>
      <c r="G175" s="22">
        <f t="shared" si="12"/>
        <v>332.79</v>
      </c>
    </row>
    <row r="176" spans="1:7" ht="22.5" x14ac:dyDescent="0.2">
      <c r="A176" s="18" t="s">
        <v>1511</v>
      </c>
      <c r="B176" s="18" t="s">
        <v>191</v>
      </c>
      <c r="C176" s="19" t="s">
        <v>192</v>
      </c>
      <c r="D176" s="20" t="s">
        <v>124</v>
      </c>
      <c r="E176" s="21">
        <v>75.87</v>
      </c>
      <c r="F176" s="21">
        <v>3.6</v>
      </c>
      <c r="G176" s="22">
        <f t="shared" si="12"/>
        <v>273.13</v>
      </c>
    </row>
    <row r="177" spans="1:7" x14ac:dyDescent="0.2">
      <c r="A177" s="28" t="s">
        <v>212</v>
      </c>
      <c r="B177" s="28"/>
      <c r="C177" s="57" t="s">
        <v>213</v>
      </c>
      <c r="D177" s="57"/>
      <c r="E177" s="57"/>
      <c r="F177" s="57"/>
      <c r="G177" s="58"/>
    </row>
    <row r="178" spans="1:7" ht="45" x14ac:dyDescent="0.2">
      <c r="A178" s="18" t="s">
        <v>1516</v>
      </c>
      <c r="B178" s="18" t="s">
        <v>1515</v>
      </c>
      <c r="C178" s="19" t="s">
        <v>214</v>
      </c>
      <c r="D178" s="20" t="s">
        <v>107</v>
      </c>
      <c r="E178" s="21">
        <v>285.89</v>
      </c>
      <c r="F178" s="21">
        <v>43.65</v>
      </c>
      <c r="G178" s="22">
        <f>ROUND(E178*F178,2)</f>
        <v>12479.1</v>
      </c>
    </row>
    <row r="179" spans="1:7" x14ac:dyDescent="0.2">
      <c r="A179" s="28" t="s">
        <v>215</v>
      </c>
      <c r="B179" s="28"/>
      <c r="C179" s="57" t="s">
        <v>216</v>
      </c>
      <c r="D179" s="57"/>
      <c r="E179" s="57"/>
      <c r="F179" s="57"/>
      <c r="G179" s="58"/>
    </row>
    <row r="180" spans="1:7" ht="22.5" x14ac:dyDescent="0.2">
      <c r="A180" s="18" t="s">
        <v>1517</v>
      </c>
      <c r="B180" s="18" t="s">
        <v>1514</v>
      </c>
      <c r="C180" s="19" t="s">
        <v>217</v>
      </c>
      <c r="D180" s="20" t="s">
        <v>124</v>
      </c>
      <c r="E180" s="21">
        <v>407.72</v>
      </c>
      <c r="F180" s="21">
        <v>432.19</v>
      </c>
      <c r="G180" s="22">
        <f t="shared" ref="G180:G186" si="13">ROUND(E180*F180,2)</f>
        <v>176212.51</v>
      </c>
    </row>
    <row r="181" spans="1:7" x14ac:dyDescent="0.2">
      <c r="A181" s="18" t="s">
        <v>1518</v>
      </c>
      <c r="B181" s="18">
        <v>83668</v>
      </c>
      <c r="C181" s="19" t="s">
        <v>218</v>
      </c>
      <c r="D181" s="20" t="s">
        <v>124</v>
      </c>
      <c r="E181" s="21">
        <v>208.64</v>
      </c>
      <c r="F181" s="21">
        <v>93.61</v>
      </c>
      <c r="G181" s="22">
        <f t="shared" si="13"/>
        <v>19530.79</v>
      </c>
    </row>
    <row r="182" spans="1:7" ht="22.5" x14ac:dyDescent="0.2">
      <c r="A182" s="18" t="s">
        <v>1519</v>
      </c>
      <c r="B182" s="18">
        <v>83671</v>
      </c>
      <c r="C182" s="19" t="s">
        <v>219</v>
      </c>
      <c r="D182" s="20" t="s">
        <v>107</v>
      </c>
      <c r="E182" s="21">
        <v>138.80000000000001</v>
      </c>
      <c r="F182" s="21">
        <v>45.63</v>
      </c>
      <c r="G182" s="22">
        <f t="shared" si="13"/>
        <v>6333.44</v>
      </c>
    </row>
    <row r="183" spans="1:7" ht="22.5" x14ac:dyDescent="0.2">
      <c r="A183" s="18" t="s">
        <v>1520</v>
      </c>
      <c r="B183" s="18">
        <v>83729</v>
      </c>
      <c r="C183" s="19" t="s">
        <v>220</v>
      </c>
      <c r="D183" s="20" t="s">
        <v>22</v>
      </c>
      <c r="E183" s="21">
        <v>5.61</v>
      </c>
      <c r="F183" s="21">
        <v>17.309999999999999</v>
      </c>
      <c r="G183" s="22">
        <f t="shared" si="13"/>
        <v>97.11</v>
      </c>
    </row>
    <row r="184" spans="1:7" x14ac:dyDescent="0.2">
      <c r="A184" s="18" t="s">
        <v>1521</v>
      </c>
      <c r="B184" s="18">
        <v>93358</v>
      </c>
      <c r="C184" s="19" t="s">
        <v>150</v>
      </c>
      <c r="D184" s="20" t="s">
        <v>124</v>
      </c>
      <c r="E184" s="21">
        <v>159.94999999999999</v>
      </c>
      <c r="F184" s="21">
        <v>55.81</v>
      </c>
      <c r="G184" s="22">
        <f t="shared" si="13"/>
        <v>8926.81</v>
      </c>
    </row>
    <row r="185" spans="1:7" ht="45" x14ac:dyDescent="0.2">
      <c r="A185" s="18" t="s">
        <v>1522</v>
      </c>
      <c r="B185" s="18">
        <v>94962</v>
      </c>
      <c r="C185" s="19" t="s">
        <v>188</v>
      </c>
      <c r="D185" s="20" t="s">
        <v>124</v>
      </c>
      <c r="E185" s="21">
        <v>12.3</v>
      </c>
      <c r="F185" s="21">
        <v>210.41</v>
      </c>
      <c r="G185" s="22">
        <f t="shared" si="13"/>
        <v>2588.04</v>
      </c>
    </row>
    <row r="186" spans="1:7" ht="33.75" x14ac:dyDescent="0.2">
      <c r="A186" s="18" t="s">
        <v>1523</v>
      </c>
      <c r="B186" s="18" t="s">
        <v>151</v>
      </c>
      <c r="C186" s="19" t="s">
        <v>152</v>
      </c>
      <c r="D186" s="20" t="s">
        <v>124</v>
      </c>
      <c r="E186" s="21">
        <v>199.95</v>
      </c>
      <c r="F186" s="21">
        <v>28.26</v>
      </c>
      <c r="G186" s="22">
        <f t="shared" si="13"/>
        <v>5650.59</v>
      </c>
    </row>
    <row r="187" spans="1:7" x14ac:dyDescent="0.2">
      <c r="A187" s="28" t="s">
        <v>221</v>
      </c>
      <c r="B187" s="28"/>
      <c r="C187" s="57" t="s">
        <v>222</v>
      </c>
      <c r="D187" s="57"/>
      <c r="E187" s="57"/>
      <c r="F187" s="57"/>
      <c r="G187" s="58"/>
    </row>
    <row r="188" spans="1:7" ht="45" x14ac:dyDescent="0.2">
      <c r="A188" s="18" t="s">
        <v>1524</v>
      </c>
      <c r="B188" s="18">
        <v>72137</v>
      </c>
      <c r="C188" s="19" t="s">
        <v>223</v>
      </c>
      <c r="D188" s="20" t="s">
        <v>22</v>
      </c>
      <c r="E188" s="21">
        <v>878.43</v>
      </c>
      <c r="F188" s="21">
        <v>83.5</v>
      </c>
      <c r="G188" s="22">
        <f>ROUND(E188*F188,2)</f>
        <v>73348.91</v>
      </c>
    </row>
    <row r="189" spans="1:7" ht="22.5" x14ac:dyDescent="0.2">
      <c r="A189" s="18" t="s">
        <v>1525</v>
      </c>
      <c r="B189" s="18" t="s">
        <v>1513</v>
      </c>
      <c r="C189" s="19" t="s">
        <v>183</v>
      </c>
      <c r="D189" s="20" t="s">
        <v>124</v>
      </c>
      <c r="E189" s="21">
        <v>87.84</v>
      </c>
      <c r="F189" s="21">
        <v>92.36</v>
      </c>
      <c r="G189" s="22">
        <f>ROUND(E189*F189,2)</f>
        <v>8112.9</v>
      </c>
    </row>
    <row r="190" spans="1:7" ht="45" x14ac:dyDescent="0.2">
      <c r="A190" s="18" t="s">
        <v>1526</v>
      </c>
      <c r="B190" s="18">
        <v>94962</v>
      </c>
      <c r="C190" s="19" t="s">
        <v>188</v>
      </c>
      <c r="D190" s="20" t="s">
        <v>124</v>
      </c>
      <c r="E190" s="21">
        <v>87.84</v>
      </c>
      <c r="F190" s="21">
        <v>210.41</v>
      </c>
      <c r="G190" s="22">
        <f>ROUND(E190*F190,2)</f>
        <v>18482.41</v>
      </c>
    </row>
    <row r="191" spans="1:7" ht="56.25" x14ac:dyDescent="0.2">
      <c r="A191" s="18" t="s">
        <v>1527</v>
      </c>
      <c r="B191" s="18" t="s">
        <v>224</v>
      </c>
      <c r="C191" s="19" t="s">
        <v>225</v>
      </c>
      <c r="D191" s="20" t="s">
        <v>22</v>
      </c>
      <c r="E191" s="21">
        <v>8.25</v>
      </c>
      <c r="F191" s="21">
        <v>60.11</v>
      </c>
      <c r="G191" s="22">
        <f>ROUND(E191*F191,2)</f>
        <v>495.91</v>
      </c>
    </row>
    <row r="192" spans="1:7" x14ac:dyDescent="0.2">
      <c r="A192" s="65" t="s">
        <v>1421</v>
      </c>
      <c r="B192" s="65"/>
      <c r="C192" s="65"/>
      <c r="D192" s="65"/>
      <c r="E192" s="65"/>
      <c r="F192" s="65"/>
      <c r="G192" s="29">
        <f>SUM(G94:G191)</f>
        <v>1493510.1999999995</v>
      </c>
    </row>
    <row r="193" spans="1:7" ht="15" customHeight="1" x14ac:dyDescent="0.2">
      <c r="A193" s="18"/>
      <c r="B193" s="59" t="s">
        <v>1528</v>
      </c>
      <c r="C193" s="60"/>
      <c r="D193" s="20"/>
      <c r="E193" s="21"/>
      <c r="F193" s="21"/>
      <c r="G193" s="22"/>
    </row>
    <row r="194" spans="1:7" x14ac:dyDescent="0.2">
      <c r="A194" s="28" t="s">
        <v>1345</v>
      </c>
      <c r="B194" s="28"/>
      <c r="C194" s="57" t="s">
        <v>226</v>
      </c>
      <c r="D194" s="57"/>
      <c r="E194" s="57"/>
      <c r="F194" s="57"/>
      <c r="G194" s="58"/>
    </row>
    <row r="195" spans="1:7" ht="45" x14ac:dyDescent="0.2">
      <c r="A195" s="18" t="s">
        <v>1530</v>
      </c>
      <c r="B195" s="18" t="s">
        <v>1529</v>
      </c>
      <c r="C195" s="19" t="s">
        <v>228</v>
      </c>
      <c r="D195" s="20" t="s">
        <v>22</v>
      </c>
      <c r="E195" s="21">
        <v>2030</v>
      </c>
      <c r="F195" s="21">
        <v>8.25</v>
      </c>
      <c r="G195" s="22">
        <f>ROUND(E195*F195,2)</f>
        <v>16747.5</v>
      </c>
    </row>
    <row r="196" spans="1:7" x14ac:dyDescent="0.2">
      <c r="A196" s="54" t="s">
        <v>1421</v>
      </c>
      <c r="B196" s="55"/>
      <c r="C196" s="55"/>
      <c r="D196" s="55"/>
      <c r="E196" s="55"/>
      <c r="F196" s="56"/>
      <c r="G196" s="30">
        <f>SUM(G195)</f>
        <v>16747.5</v>
      </c>
    </row>
    <row r="197" spans="1:7" x14ac:dyDescent="0.2">
      <c r="A197" s="28" t="s">
        <v>1346</v>
      </c>
      <c r="B197" s="28"/>
      <c r="C197" s="57" t="s">
        <v>229</v>
      </c>
      <c r="D197" s="57"/>
      <c r="E197" s="57"/>
      <c r="F197" s="57"/>
      <c r="G197" s="58"/>
    </row>
    <row r="198" spans="1:7" ht="22.5" x14ac:dyDescent="0.2">
      <c r="A198" s="18" t="s">
        <v>1531</v>
      </c>
      <c r="B198" s="18">
        <v>72887</v>
      </c>
      <c r="C198" s="19" t="s">
        <v>121</v>
      </c>
      <c r="D198" s="20" t="s">
        <v>122</v>
      </c>
      <c r="E198" s="21">
        <v>7440.6</v>
      </c>
      <c r="F198" s="21">
        <v>0.99</v>
      </c>
      <c r="G198" s="22">
        <f t="shared" ref="G198:G207" si="14">ROUND(E198*F198,2)</f>
        <v>7366.19</v>
      </c>
    </row>
    <row r="199" spans="1:7" ht="78.75" x14ac:dyDescent="0.2">
      <c r="A199" s="18" t="s">
        <v>1532</v>
      </c>
      <c r="B199" s="18">
        <v>93379</v>
      </c>
      <c r="C199" s="19" t="s">
        <v>230</v>
      </c>
      <c r="D199" s="20" t="s">
        <v>124</v>
      </c>
      <c r="E199" s="21">
        <v>995</v>
      </c>
      <c r="F199" s="21">
        <v>16.55</v>
      </c>
      <c r="G199" s="22">
        <f t="shared" si="14"/>
        <v>16467.25</v>
      </c>
    </row>
    <row r="200" spans="1:7" ht="78.75" x14ac:dyDescent="0.2">
      <c r="A200" s="18" t="s">
        <v>1533</v>
      </c>
      <c r="B200" s="18">
        <v>93381</v>
      </c>
      <c r="C200" s="19" t="s">
        <v>231</v>
      </c>
      <c r="D200" s="20" t="s">
        <v>124</v>
      </c>
      <c r="E200" s="21">
        <v>250</v>
      </c>
      <c r="F200" s="21">
        <v>8.08</v>
      </c>
      <c r="G200" s="22">
        <f t="shared" si="14"/>
        <v>2020</v>
      </c>
    </row>
    <row r="201" spans="1:7" ht="33.75" x14ac:dyDescent="0.2">
      <c r="A201" s="18" t="s">
        <v>1534</v>
      </c>
      <c r="B201" s="18" t="s">
        <v>232</v>
      </c>
      <c r="C201" s="19" t="s">
        <v>233</v>
      </c>
      <c r="D201" s="20" t="s">
        <v>124</v>
      </c>
      <c r="E201" s="21">
        <v>583.15</v>
      </c>
      <c r="F201" s="21">
        <v>14.87</v>
      </c>
      <c r="G201" s="22">
        <f t="shared" si="14"/>
        <v>8671.44</v>
      </c>
    </row>
    <row r="202" spans="1:7" ht="45" x14ac:dyDescent="0.2">
      <c r="A202" s="18" t="s">
        <v>1535</v>
      </c>
      <c r="B202" s="18" t="s">
        <v>234</v>
      </c>
      <c r="C202" s="19" t="s">
        <v>235</v>
      </c>
      <c r="D202" s="20" t="s">
        <v>124</v>
      </c>
      <c r="E202" s="21">
        <v>583.15</v>
      </c>
      <c r="F202" s="21">
        <v>240.39</v>
      </c>
      <c r="G202" s="22">
        <f t="shared" si="14"/>
        <v>140183.43</v>
      </c>
    </row>
    <row r="203" spans="1:7" ht="22.5" x14ac:dyDescent="0.2">
      <c r="A203" s="18" t="s">
        <v>1536</v>
      </c>
      <c r="B203" s="18" t="s">
        <v>174</v>
      </c>
      <c r="C203" s="19" t="s">
        <v>175</v>
      </c>
      <c r="D203" s="20" t="s">
        <v>124</v>
      </c>
      <c r="E203" s="21">
        <v>997.58</v>
      </c>
      <c r="F203" s="21">
        <v>3.11</v>
      </c>
      <c r="G203" s="22">
        <f t="shared" si="14"/>
        <v>3102.47</v>
      </c>
    </row>
    <row r="204" spans="1:7" ht="33.75" x14ac:dyDescent="0.2">
      <c r="A204" s="18" t="s">
        <v>1537</v>
      </c>
      <c r="B204" s="18" t="s">
        <v>189</v>
      </c>
      <c r="C204" s="19" t="s">
        <v>190</v>
      </c>
      <c r="D204" s="20" t="s">
        <v>124</v>
      </c>
      <c r="E204" s="21">
        <v>282.08</v>
      </c>
      <c r="F204" s="21">
        <v>3.38</v>
      </c>
      <c r="G204" s="22">
        <f t="shared" si="14"/>
        <v>953.43</v>
      </c>
    </row>
    <row r="205" spans="1:7" ht="45" x14ac:dyDescent="0.2">
      <c r="A205" s="18" t="s">
        <v>1538</v>
      </c>
      <c r="B205" s="18" t="s">
        <v>236</v>
      </c>
      <c r="C205" s="19" t="s">
        <v>237</v>
      </c>
      <c r="D205" s="20" t="s">
        <v>124</v>
      </c>
      <c r="E205" s="21">
        <v>1015</v>
      </c>
      <c r="F205" s="21">
        <v>83.79</v>
      </c>
      <c r="G205" s="22">
        <f t="shared" si="14"/>
        <v>85046.85</v>
      </c>
    </row>
    <row r="206" spans="1:7" ht="67.5" x14ac:dyDescent="0.2">
      <c r="A206" s="18" t="s">
        <v>1539</v>
      </c>
      <c r="B206" s="18" t="s">
        <v>238</v>
      </c>
      <c r="C206" s="19" t="s">
        <v>239</v>
      </c>
      <c r="D206" s="20" t="s">
        <v>124</v>
      </c>
      <c r="E206" s="21">
        <v>1166.3</v>
      </c>
      <c r="F206" s="21">
        <v>52.92</v>
      </c>
      <c r="G206" s="22">
        <f t="shared" si="14"/>
        <v>61720.6</v>
      </c>
    </row>
    <row r="207" spans="1:7" ht="22.5" x14ac:dyDescent="0.2">
      <c r="A207" s="18" t="s">
        <v>1540</v>
      </c>
      <c r="B207" s="18" t="s">
        <v>191</v>
      </c>
      <c r="C207" s="19" t="s">
        <v>192</v>
      </c>
      <c r="D207" s="20" t="s">
        <v>124</v>
      </c>
      <c r="E207" s="21">
        <v>372.03</v>
      </c>
      <c r="F207" s="21">
        <v>3.6</v>
      </c>
      <c r="G207" s="22">
        <f t="shared" si="14"/>
        <v>1339.31</v>
      </c>
    </row>
    <row r="208" spans="1:7" x14ac:dyDescent="0.2">
      <c r="A208" s="54" t="s">
        <v>1421</v>
      </c>
      <c r="B208" s="55"/>
      <c r="C208" s="55"/>
      <c r="D208" s="55"/>
      <c r="E208" s="55"/>
      <c r="F208" s="56"/>
      <c r="G208" s="30">
        <f>SUM(G198:G207)</f>
        <v>326870.96999999997</v>
      </c>
    </row>
    <row r="209" spans="1:7" x14ac:dyDescent="0.2">
      <c r="A209" s="28" t="s">
        <v>1541</v>
      </c>
      <c r="B209" s="28"/>
      <c r="C209" s="57" t="s">
        <v>241</v>
      </c>
      <c r="D209" s="57"/>
      <c r="E209" s="57"/>
      <c r="F209" s="57"/>
      <c r="G209" s="58"/>
    </row>
    <row r="210" spans="1:7" ht="45" x14ac:dyDescent="0.2">
      <c r="A210" s="18" t="s">
        <v>1542</v>
      </c>
      <c r="B210" s="18">
        <v>34481</v>
      </c>
      <c r="C210" s="19" t="s">
        <v>242</v>
      </c>
      <c r="D210" s="20" t="s">
        <v>124</v>
      </c>
      <c r="E210" s="21">
        <v>157.69999999999999</v>
      </c>
      <c r="F210" s="21">
        <v>377.5</v>
      </c>
      <c r="G210" s="22">
        <f t="shared" ref="G210:G219" si="15">ROUND(E210*F210,2)</f>
        <v>59531.75</v>
      </c>
    </row>
    <row r="211" spans="1:7" ht="22.5" x14ac:dyDescent="0.2">
      <c r="A211" s="18" t="s">
        <v>1543</v>
      </c>
      <c r="B211" s="18">
        <v>5970</v>
      </c>
      <c r="C211" s="19" t="s">
        <v>243</v>
      </c>
      <c r="D211" s="20" t="s">
        <v>22</v>
      </c>
      <c r="E211" s="21">
        <v>182.6</v>
      </c>
      <c r="F211" s="21">
        <v>48.89</v>
      </c>
      <c r="G211" s="22">
        <f t="shared" si="15"/>
        <v>8927.31</v>
      </c>
    </row>
    <row r="212" spans="1:7" ht="22.5" x14ac:dyDescent="0.2">
      <c r="A212" s="18" t="s">
        <v>1544</v>
      </c>
      <c r="B212" s="18" t="s">
        <v>1553</v>
      </c>
      <c r="C212" s="19" t="s">
        <v>244</v>
      </c>
      <c r="D212" s="20" t="s">
        <v>22</v>
      </c>
      <c r="E212" s="21">
        <v>652.51</v>
      </c>
      <c r="F212" s="21">
        <v>57.26</v>
      </c>
      <c r="G212" s="22">
        <f t="shared" si="15"/>
        <v>37362.720000000001</v>
      </c>
    </row>
    <row r="213" spans="1:7" ht="22.5" x14ac:dyDescent="0.2">
      <c r="A213" s="18" t="s">
        <v>1545</v>
      </c>
      <c r="B213" s="18" t="s">
        <v>1554</v>
      </c>
      <c r="C213" s="19" t="s">
        <v>245</v>
      </c>
      <c r="D213" s="20" t="s">
        <v>22</v>
      </c>
      <c r="E213" s="21">
        <v>667.34</v>
      </c>
      <c r="F213" s="21">
        <v>38.9</v>
      </c>
      <c r="G213" s="22">
        <f t="shared" si="15"/>
        <v>25959.53</v>
      </c>
    </row>
    <row r="214" spans="1:7" ht="22.5" x14ac:dyDescent="0.2">
      <c r="A214" s="18" t="s">
        <v>1546</v>
      </c>
      <c r="B214" s="18" t="s">
        <v>1513</v>
      </c>
      <c r="C214" s="19" t="s">
        <v>183</v>
      </c>
      <c r="D214" s="20" t="s">
        <v>124</v>
      </c>
      <c r="E214" s="21">
        <v>179.25</v>
      </c>
      <c r="F214" s="21">
        <v>92.36</v>
      </c>
      <c r="G214" s="22">
        <f t="shared" si="15"/>
        <v>16555.53</v>
      </c>
    </row>
    <row r="215" spans="1:7" ht="67.5" x14ac:dyDescent="0.2">
      <c r="A215" s="18" t="s">
        <v>1547</v>
      </c>
      <c r="B215" s="18">
        <v>92917</v>
      </c>
      <c r="C215" s="19" t="s">
        <v>205</v>
      </c>
      <c r="D215" s="20" t="s">
        <v>204</v>
      </c>
      <c r="E215" s="21">
        <v>67.7</v>
      </c>
      <c r="F215" s="21">
        <v>9.77</v>
      </c>
      <c r="G215" s="22">
        <f t="shared" si="15"/>
        <v>661.43</v>
      </c>
    </row>
    <row r="216" spans="1:7" ht="67.5" x14ac:dyDescent="0.2">
      <c r="A216" s="18" t="s">
        <v>1548</v>
      </c>
      <c r="B216" s="18">
        <v>92919</v>
      </c>
      <c r="C216" s="19" t="s">
        <v>206</v>
      </c>
      <c r="D216" s="20" t="s">
        <v>204</v>
      </c>
      <c r="E216" s="21">
        <v>415.2</v>
      </c>
      <c r="F216" s="21">
        <v>7.93</v>
      </c>
      <c r="G216" s="22">
        <f t="shared" si="15"/>
        <v>3292.54</v>
      </c>
    </row>
    <row r="217" spans="1:7" ht="67.5" x14ac:dyDescent="0.2">
      <c r="A217" s="18" t="s">
        <v>1549</v>
      </c>
      <c r="B217" s="18">
        <v>92921</v>
      </c>
      <c r="C217" s="19" t="s">
        <v>207</v>
      </c>
      <c r="D217" s="20" t="s">
        <v>204</v>
      </c>
      <c r="E217" s="21">
        <v>4542.8</v>
      </c>
      <c r="F217" s="21">
        <v>6.54</v>
      </c>
      <c r="G217" s="22">
        <f t="shared" si="15"/>
        <v>29709.91</v>
      </c>
    </row>
    <row r="218" spans="1:7" ht="67.5" x14ac:dyDescent="0.2">
      <c r="A218" s="18" t="s">
        <v>1550</v>
      </c>
      <c r="B218" s="18">
        <v>92922</v>
      </c>
      <c r="C218" s="19" t="s">
        <v>246</v>
      </c>
      <c r="D218" s="20" t="s">
        <v>204</v>
      </c>
      <c r="E218" s="21">
        <v>1764.8</v>
      </c>
      <c r="F218" s="21">
        <v>5.1100000000000003</v>
      </c>
      <c r="G218" s="22">
        <f t="shared" si="15"/>
        <v>9018.1299999999992</v>
      </c>
    </row>
    <row r="219" spans="1:7" ht="45" x14ac:dyDescent="0.2">
      <c r="A219" s="18" t="s">
        <v>1551</v>
      </c>
      <c r="B219" s="18">
        <v>94962</v>
      </c>
      <c r="C219" s="19" t="s">
        <v>188</v>
      </c>
      <c r="D219" s="20" t="s">
        <v>124</v>
      </c>
      <c r="E219" s="21">
        <v>21.55</v>
      </c>
      <c r="F219" s="21">
        <v>210.41</v>
      </c>
      <c r="G219" s="22">
        <f t="shared" si="15"/>
        <v>4534.34</v>
      </c>
    </row>
    <row r="220" spans="1:7" x14ac:dyDescent="0.2">
      <c r="A220" s="54" t="s">
        <v>1421</v>
      </c>
      <c r="B220" s="55"/>
      <c r="C220" s="55"/>
      <c r="D220" s="55"/>
      <c r="E220" s="55"/>
      <c r="F220" s="56"/>
      <c r="G220" s="30">
        <f>SUM(G210:G219)</f>
        <v>195553.19</v>
      </c>
    </row>
    <row r="221" spans="1:7" x14ac:dyDescent="0.2">
      <c r="A221" s="28" t="s">
        <v>1552</v>
      </c>
      <c r="B221" s="28"/>
      <c r="C221" s="57" t="s">
        <v>248</v>
      </c>
      <c r="D221" s="57"/>
      <c r="E221" s="57"/>
      <c r="F221" s="57"/>
      <c r="G221" s="58"/>
    </row>
    <row r="222" spans="1:7" ht="33.75" x14ac:dyDescent="0.2">
      <c r="A222" s="18" t="s">
        <v>1555</v>
      </c>
      <c r="B222" s="18" t="s">
        <v>249</v>
      </c>
      <c r="C222" s="19" t="s">
        <v>250</v>
      </c>
      <c r="D222" s="20" t="s">
        <v>22</v>
      </c>
      <c r="E222" s="21">
        <v>2555.1999999999998</v>
      </c>
      <c r="F222" s="21">
        <v>35.85</v>
      </c>
      <c r="G222" s="22">
        <f t="shared" ref="G222:G249" si="16">ROUND(E222*F222,2)</f>
        <v>91603.92</v>
      </c>
    </row>
    <row r="223" spans="1:7" ht="33.75" x14ac:dyDescent="0.2">
      <c r="A223" s="18" t="s">
        <v>1556</v>
      </c>
      <c r="B223" s="18" t="s">
        <v>251</v>
      </c>
      <c r="C223" s="19" t="s">
        <v>252</v>
      </c>
      <c r="D223" s="20" t="s">
        <v>22</v>
      </c>
      <c r="E223" s="21">
        <v>8199.2000000000007</v>
      </c>
      <c r="F223" s="21">
        <v>37.18</v>
      </c>
      <c r="G223" s="22">
        <f t="shared" si="16"/>
        <v>304846.26</v>
      </c>
    </row>
    <row r="224" spans="1:7" ht="45" x14ac:dyDescent="0.2">
      <c r="A224" s="18" t="s">
        <v>1557</v>
      </c>
      <c r="B224" s="18">
        <v>34481</v>
      </c>
      <c r="C224" s="19" t="s">
        <v>242</v>
      </c>
      <c r="D224" s="20" t="s">
        <v>124</v>
      </c>
      <c r="E224" s="21">
        <v>1774.1</v>
      </c>
      <c r="F224" s="21">
        <v>377.5</v>
      </c>
      <c r="G224" s="22">
        <f t="shared" si="16"/>
        <v>669722.75</v>
      </c>
    </row>
    <row r="225" spans="1:7" ht="45" x14ac:dyDescent="0.2">
      <c r="A225" s="18" t="s">
        <v>1558</v>
      </c>
      <c r="B225" s="18" t="s">
        <v>1583</v>
      </c>
      <c r="C225" s="19" t="s">
        <v>253</v>
      </c>
      <c r="D225" s="20" t="s">
        <v>107</v>
      </c>
      <c r="E225" s="21">
        <v>127</v>
      </c>
      <c r="F225" s="21">
        <v>20.09</v>
      </c>
      <c r="G225" s="22">
        <f t="shared" si="16"/>
        <v>2551.4299999999998</v>
      </c>
    </row>
    <row r="226" spans="1:7" ht="56.25" x14ac:dyDescent="0.2">
      <c r="A226" s="18" t="s">
        <v>1559</v>
      </c>
      <c r="B226" s="18">
        <v>92514</v>
      </c>
      <c r="C226" s="19" t="s">
        <v>186</v>
      </c>
      <c r="D226" s="20" t="s">
        <v>22</v>
      </c>
      <c r="E226" s="21">
        <v>1155</v>
      </c>
      <c r="F226" s="21">
        <v>22.66</v>
      </c>
      <c r="G226" s="22">
        <f t="shared" si="16"/>
        <v>26172.3</v>
      </c>
    </row>
    <row r="227" spans="1:7" ht="56.25" x14ac:dyDescent="0.2">
      <c r="A227" s="18" t="s">
        <v>1560</v>
      </c>
      <c r="B227" s="18">
        <v>92759</v>
      </c>
      <c r="C227" s="19" t="s">
        <v>254</v>
      </c>
      <c r="D227" s="20" t="s">
        <v>204</v>
      </c>
      <c r="E227" s="21">
        <v>13923</v>
      </c>
      <c r="F227" s="21">
        <v>10.32</v>
      </c>
      <c r="G227" s="22">
        <f t="shared" si="16"/>
        <v>143685.35999999999</v>
      </c>
    </row>
    <row r="228" spans="1:7" ht="56.25" x14ac:dyDescent="0.2">
      <c r="A228" s="18" t="s">
        <v>1561</v>
      </c>
      <c r="B228" s="18">
        <v>92760</v>
      </c>
      <c r="C228" s="19" t="s">
        <v>255</v>
      </c>
      <c r="D228" s="20" t="s">
        <v>204</v>
      </c>
      <c r="E228" s="21">
        <v>13131.8</v>
      </c>
      <c r="F228" s="21">
        <v>9.5399999999999991</v>
      </c>
      <c r="G228" s="22">
        <f t="shared" si="16"/>
        <v>125277.37</v>
      </c>
    </row>
    <row r="229" spans="1:7" ht="56.25" x14ac:dyDescent="0.2">
      <c r="A229" s="18" t="s">
        <v>1562</v>
      </c>
      <c r="B229" s="18">
        <v>92761</v>
      </c>
      <c r="C229" s="19" t="s">
        <v>256</v>
      </c>
      <c r="D229" s="20" t="s">
        <v>204</v>
      </c>
      <c r="E229" s="21">
        <v>3000.5</v>
      </c>
      <c r="F229" s="21">
        <v>9.2200000000000006</v>
      </c>
      <c r="G229" s="22">
        <f t="shared" si="16"/>
        <v>27664.61</v>
      </c>
    </row>
    <row r="230" spans="1:7" ht="56.25" x14ac:dyDescent="0.2">
      <c r="A230" s="18" t="s">
        <v>1563</v>
      </c>
      <c r="B230" s="18">
        <v>92762</v>
      </c>
      <c r="C230" s="19" t="s">
        <v>257</v>
      </c>
      <c r="D230" s="20" t="s">
        <v>204</v>
      </c>
      <c r="E230" s="21">
        <v>4702.5</v>
      </c>
      <c r="F230" s="21">
        <v>7.52</v>
      </c>
      <c r="G230" s="22">
        <f t="shared" si="16"/>
        <v>35362.800000000003</v>
      </c>
    </row>
    <row r="231" spans="1:7" ht="56.25" x14ac:dyDescent="0.2">
      <c r="A231" s="18" t="s">
        <v>1564</v>
      </c>
      <c r="B231" s="18">
        <v>92763</v>
      </c>
      <c r="C231" s="19" t="s">
        <v>258</v>
      </c>
      <c r="D231" s="20" t="s">
        <v>204</v>
      </c>
      <c r="E231" s="21">
        <v>13008.6</v>
      </c>
      <c r="F231" s="21">
        <v>6.24</v>
      </c>
      <c r="G231" s="22">
        <f t="shared" si="16"/>
        <v>81173.66</v>
      </c>
    </row>
    <row r="232" spans="1:7" ht="56.25" x14ac:dyDescent="0.2">
      <c r="A232" s="18" t="s">
        <v>1565</v>
      </c>
      <c r="B232" s="18">
        <v>92764</v>
      </c>
      <c r="C232" s="19" t="s">
        <v>259</v>
      </c>
      <c r="D232" s="20" t="s">
        <v>204</v>
      </c>
      <c r="E232" s="21">
        <v>24209.5</v>
      </c>
      <c r="F232" s="21">
        <v>4.91</v>
      </c>
      <c r="G232" s="22">
        <f t="shared" si="16"/>
        <v>118868.65</v>
      </c>
    </row>
    <row r="233" spans="1:7" ht="56.25" x14ac:dyDescent="0.2">
      <c r="A233" s="18" t="s">
        <v>1566</v>
      </c>
      <c r="B233" s="18">
        <v>92765</v>
      </c>
      <c r="C233" s="19" t="s">
        <v>260</v>
      </c>
      <c r="D233" s="20" t="s">
        <v>204</v>
      </c>
      <c r="E233" s="21">
        <v>16630.2</v>
      </c>
      <c r="F233" s="21">
        <v>4.42</v>
      </c>
      <c r="G233" s="22">
        <f t="shared" si="16"/>
        <v>73505.48</v>
      </c>
    </row>
    <row r="234" spans="1:7" ht="56.25" x14ac:dyDescent="0.2">
      <c r="A234" s="18" t="s">
        <v>1567</v>
      </c>
      <c r="B234" s="18">
        <v>92768</v>
      </c>
      <c r="C234" s="19" t="s">
        <v>261</v>
      </c>
      <c r="D234" s="20" t="s">
        <v>204</v>
      </c>
      <c r="E234" s="21">
        <v>3644</v>
      </c>
      <c r="F234" s="21">
        <v>7.73</v>
      </c>
      <c r="G234" s="22">
        <f t="shared" si="16"/>
        <v>28168.12</v>
      </c>
    </row>
    <row r="235" spans="1:7" ht="56.25" x14ac:dyDescent="0.2">
      <c r="A235" s="18" t="s">
        <v>1568</v>
      </c>
      <c r="B235" s="18">
        <v>92769</v>
      </c>
      <c r="C235" s="19" t="s">
        <v>262</v>
      </c>
      <c r="D235" s="20" t="s">
        <v>204</v>
      </c>
      <c r="E235" s="21">
        <v>3675</v>
      </c>
      <c r="F235" s="21">
        <v>6.94</v>
      </c>
      <c r="G235" s="22">
        <f t="shared" si="16"/>
        <v>25504.5</v>
      </c>
    </row>
    <row r="236" spans="1:7" ht="56.25" x14ac:dyDescent="0.2">
      <c r="A236" s="18" t="s">
        <v>1569</v>
      </c>
      <c r="B236" s="18">
        <v>92770</v>
      </c>
      <c r="C236" s="19" t="s">
        <v>263</v>
      </c>
      <c r="D236" s="20" t="s">
        <v>204</v>
      </c>
      <c r="E236" s="21">
        <v>8262.5</v>
      </c>
      <c r="F236" s="21">
        <v>6.81</v>
      </c>
      <c r="G236" s="22">
        <f t="shared" si="16"/>
        <v>56267.63</v>
      </c>
    </row>
    <row r="237" spans="1:7" ht="56.25" x14ac:dyDescent="0.2">
      <c r="A237" s="18" t="s">
        <v>1570</v>
      </c>
      <c r="B237" s="18">
        <v>92771</v>
      </c>
      <c r="C237" s="19" t="s">
        <v>264</v>
      </c>
      <c r="D237" s="20" t="s">
        <v>204</v>
      </c>
      <c r="E237" s="21">
        <v>5461.6</v>
      </c>
      <c r="F237" s="21">
        <v>5.48</v>
      </c>
      <c r="G237" s="22">
        <f t="shared" si="16"/>
        <v>29929.57</v>
      </c>
    </row>
    <row r="238" spans="1:7" ht="56.25" x14ac:dyDescent="0.2">
      <c r="A238" s="18" t="s">
        <v>1571</v>
      </c>
      <c r="B238" s="18">
        <v>92772</v>
      </c>
      <c r="C238" s="19" t="s">
        <v>265</v>
      </c>
      <c r="D238" s="20" t="s">
        <v>204</v>
      </c>
      <c r="E238" s="21">
        <v>1186.9000000000001</v>
      </c>
      <c r="F238" s="21">
        <v>4.82</v>
      </c>
      <c r="G238" s="22">
        <f t="shared" si="16"/>
        <v>5720.86</v>
      </c>
    </row>
    <row r="239" spans="1:7" ht="33.75" x14ac:dyDescent="0.2">
      <c r="A239" s="18" t="s">
        <v>1572</v>
      </c>
      <c r="B239" s="18">
        <v>92874</v>
      </c>
      <c r="C239" s="19" t="s">
        <v>266</v>
      </c>
      <c r="D239" s="20" t="s">
        <v>124</v>
      </c>
      <c r="E239" s="21">
        <v>1774.1</v>
      </c>
      <c r="F239" s="21">
        <v>23.78</v>
      </c>
      <c r="G239" s="22">
        <f t="shared" si="16"/>
        <v>42188.1</v>
      </c>
    </row>
    <row r="240" spans="1:7" ht="45" x14ac:dyDescent="0.2">
      <c r="A240" s="18" t="s">
        <v>1573</v>
      </c>
      <c r="B240" s="18">
        <v>95939</v>
      </c>
      <c r="C240" s="19" t="s">
        <v>267</v>
      </c>
      <c r="D240" s="20" t="s">
        <v>22</v>
      </c>
      <c r="E240" s="21">
        <v>392.3</v>
      </c>
      <c r="F240" s="21">
        <v>149.54</v>
      </c>
      <c r="G240" s="22">
        <f t="shared" si="16"/>
        <v>58664.54</v>
      </c>
    </row>
    <row r="241" spans="1:7" ht="45" x14ac:dyDescent="0.2">
      <c r="A241" s="18" t="s">
        <v>1574</v>
      </c>
      <c r="B241" s="18">
        <v>95944</v>
      </c>
      <c r="C241" s="19" t="s">
        <v>268</v>
      </c>
      <c r="D241" s="20" t="s">
        <v>204</v>
      </c>
      <c r="E241" s="21">
        <v>253.7</v>
      </c>
      <c r="F241" s="21">
        <v>11.37</v>
      </c>
      <c r="G241" s="22">
        <f t="shared" si="16"/>
        <v>2884.57</v>
      </c>
    </row>
    <row r="242" spans="1:7" ht="45" x14ac:dyDescent="0.2">
      <c r="A242" s="18" t="s">
        <v>1575</v>
      </c>
      <c r="B242" s="18">
        <v>95945</v>
      </c>
      <c r="C242" s="19" t="s">
        <v>269</v>
      </c>
      <c r="D242" s="20" t="s">
        <v>204</v>
      </c>
      <c r="E242" s="21">
        <v>730.9</v>
      </c>
      <c r="F242" s="21">
        <v>9.26</v>
      </c>
      <c r="G242" s="22">
        <f t="shared" si="16"/>
        <v>6768.13</v>
      </c>
    </row>
    <row r="243" spans="1:7" ht="45" x14ac:dyDescent="0.2">
      <c r="A243" s="18" t="s">
        <v>1576</v>
      </c>
      <c r="B243" s="18">
        <v>95946</v>
      </c>
      <c r="C243" s="19" t="s">
        <v>270</v>
      </c>
      <c r="D243" s="20" t="s">
        <v>204</v>
      </c>
      <c r="E243" s="21">
        <v>946.5</v>
      </c>
      <c r="F243" s="21">
        <v>6.64</v>
      </c>
      <c r="G243" s="22">
        <f t="shared" si="16"/>
        <v>6284.76</v>
      </c>
    </row>
    <row r="244" spans="1:7" ht="45" x14ac:dyDescent="0.2">
      <c r="A244" s="18" t="s">
        <v>1577</v>
      </c>
      <c r="B244" s="18">
        <v>95947</v>
      </c>
      <c r="C244" s="19" t="s">
        <v>271</v>
      </c>
      <c r="D244" s="20" t="s">
        <v>204</v>
      </c>
      <c r="E244" s="21">
        <v>392.3</v>
      </c>
      <c r="F244" s="21">
        <v>5.17</v>
      </c>
      <c r="G244" s="22">
        <f t="shared" si="16"/>
        <v>2028.19</v>
      </c>
    </row>
    <row r="245" spans="1:7" ht="123.75" x14ac:dyDescent="0.2">
      <c r="A245" s="18" t="s">
        <v>1578</v>
      </c>
      <c r="B245" s="18" t="s">
        <v>272</v>
      </c>
      <c r="C245" s="19" t="s">
        <v>273</v>
      </c>
      <c r="D245" s="20" t="s">
        <v>204</v>
      </c>
      <c r="E245" s="21">
        <v>8695.7999999999993</v>
      </c>
      <c r="F245" s="21">
        <v>14.49</v>
      </c>
      <c r="G245" s="22">
        <f t="shared" si="16"/>
        <v>126002.14</v>
      </c>
    </row>
    <row r="246" spans="1:7" ht="101.25" x14ac:dyDescent="0.2">
      <c r="A246" s="18" t="s">
        <v>1579</v>
      </c>
      <c r="B246" s="18" t="s">
        <v>274</v>
      </c>
      <c r="C246" s="19" t="s">
        <v>275</v>
      </c>
      <c r="D246" s="20" t="s">
        <v>22</v>
      </c>
      <c r="E246" s="21">
        <v>1568.45</v>
      </c>
      <c r="F246" s="21">
        <v>170.82</v>
      </c>
      <c r="G246" s="22">
        <f t="shared" si="16"/>
        <v>267922.63</v>
      </c>
    </row>
    <row r="247" spans="1:7" ht="101.25" x14ac:dyDescent="0.2">
      <c r="A247" s="18" t="s">
        <v>1580</v>
      </c>
      <c r="B247" s="18" t="s">
        <v>276</v>
      </c>
      <c r="C247" s="19" t="s">
        <v>277</v>
      </c>
      <c r="D247" s="20" t="s">
        <v>22</v>
      </c>
      <c r="E247" s="21">
        <v>1579.93</v>
      </c>
      <c r="F247" s="21">
        <v>167.41</v>
      </c>
      <c r="G247" s="22">
        <f t="shared" si="16"/>
        <v>264496.08</v>
      </c>
    </row>
    <row r="248" spans="1:7" ht="101.25" x14ac:dyDescent="0.2">
      <c r="A248" s="18" t="s">
        <v>1581</v>
      </c>
      <c r="B248" s="18" t="s">
        <v>278</v>
      </c>
      <c r="C248" s="19" t="s">
        <v>279</v>
      </c>
      <c r="D248" s="20" t="s">
        <v>22</v>
      </c>
      <c r="E248" s="21">
        <v>1579.93</v>
      </c>
      <c r="F248" s="21">
        <v>167.85</v>
      </c>
      <c r="G248" s="22">
        <f t="shared" si="16"/>
        <v>265191.25</v>
      </c>
    </row>
    <row r="249" spans="1:7" ht="101.25" x14ac:dyDescent="0.2">
      <c r="A249" s="18" t="s">
        <v>1582</v>
      </c>
      <c r="B249" s="18" t="s">
        <v>280</v>
      </c>
      <c r="C249" s="19" t="s">
        <v>281</v>
      </c>
      <c r="D249" s="20" t="s">
        <v>22</v>
      </c>
      <c r="E249" s="21">
        <v>1842.42</v>
      </c>
      <c r="F249" s="21">
        <v>174.89</v>
      </c>
      <c r="G249" s="22">
        <f t="shared" si="16"/>
        <v>322220.83</v>
      </c>
    </row>
    <row r="250" spans="1:7" x14ac:dyDescent="0.2">
      <c r="A250" s="54" t="s">
        <v>1421</v>
      </c>
      <c r="B250" s="55"/>
      <c r="C250" s="55"/>
      <c r="D250" s="55"/>
      <c r="E250" s="55"/>
      <c r="F250" s="56"/>
      <c r="G250" s="30">
        <f>SUM(G222:G249)</f>
        <v>3210676.49</v>
      </c>
    </row>
    <row r="251" spans="1:7" x14ac:dyDescent="0.2">
      <c r="A251" s="28" t="s">
        <v>1584</v>
      </c>
      <c r="B251" s="28"/>
      <c r="C251" s="57" t="s">
        <v>283</v>
      </c>
      <c r="D251" s="57"/>
      <c r="E251" s="57"/>
      <c r="F251" s="57"/>
      <c r="G251" s="58"/>
    </row>
    <row r="252" spans="1:7" ht="67.5" x14ac:dyDescent="0.2">
      <c r="A252" s="18" t="s">
        <v>1585</v>
      </c>
      <c r="B252" s="18">
        <v>87451</v>
      </c>
      <c r="C252" s="19" t="s">
        <v>284</v>
      </c>
      <c r="D252" s="20" t="s">
        <v>22</v>
      </c>
      <c r="E252" s="21">
        <v>79.540000000000006</v>
      </c>
      <c r="F252" s="21">
        <v>67.39</v>
      </c>
      <c r="G252" s="22">
        <f t="shared" ref="G252:G274" si="17">ROUND(E252*F252,2)</f>
        <v>5360.2</v>
      </c>
    </row>
    <row r="253" spans="1:7" ht="67.5" x14ac:dyDescent="0.2">
      <c r="A253" s="18" t="s">
        <v>1586</v>
      </c>
      <c r="B253" s="18">
        <v>87457</v>
      </c>
      <c r="C253" s="19" t="s">
        <v>285</v>
      </c>
      <c r="D253" s="20" t="s">
        <v>22</v>
      </c>
      <c r="E253" s="21">
        <v>708.15</v>
      </c>
      <c r="F253" s="21">
        <v>62.74</v>
      </c>
      <c r="G253" s="22">
        <f t="shared" si="17"/>
        <v>44429.33</v>
      </c>
    </row>
    <row r="254" spans="1:7" ht="67.5" x14ac:dyDescent="0.2">
      <c r="A254" s="18" t="s">
        <v>1587</v>
      </c>
      <c r="B254" s="18">
        <v>87469</v>
      </c>
      <c r="C254" s="19" t="s">
        <v>286</v>
      </c>
      <c r="D254" s="20" t="s">
        <v>22</v>
      </c>
      <c r="E254" s="21">
        <v>360</v>
      </c>
      <c r="F254" s="21">
        <v>66.03</v>
      </c>
      <c r="G254" s="22">
        <f t="shared" si="17"/>
        <v>23770.799999999999</v>
      </c>
    </row>
    <row r="255" spans="1:7" ht="67.5" x14ac:dyDescent="0.2">
      <c r="A255" s="18" t="s">
        <v>1588</v>
      </c>
      <c r="B255" s="18">
        <v>87495</v>
      </c>
      <c r="C255" s="19" t="s">
        <v>287</v>
      </c>
      <c r="D255" s="20" t="s">
        <v>22</v>
      </c>
      <c r="E255" s="21">
        <v>466.75</v>
      </c>
      <c r="F255" s="21">
        <v>57.56</v>
      </c>
      <c r="G255" s="22">
        <f t="shared" si="17"/>
        <v>26866.13</v>
      </c>
    </row>
    <row r="256" spans="1:7" ht="67.5" x14ac:dyDescent="0.2">
      <c r="A256" s="18" t="s">
        <v>1589</v>
      </c>
      <c r="B256" s="18">
        <v>87503</v>
      </c>
      <c r="C256" s="19" t="s">
        <v>288</v>
      </c>
      <c r="D256" s="20" t="s">
        <v>22</v>
      </c>
      <c r="E256" s="21">
        <v>1745.84</v>
      </c>
      <c r="F256" s="21">
        <v>49.07</v>
      </c>
      <c r="G256" s="22">
        <f t="shared" si="17"/>
        <v>85668.37</v>
      </c>
    </row>
    <row r="257" spans="1:7" ht="67.5" x14ac:dyDescent="0.2">
      <c r="A257" s="18" t="s">
        <v>1590</v>
      </c>
      <c r="B257" s="18">
        <v>87511</v>
      </c>
      <c r="C257" s="19" t="s">
        <v>289</v>
      </c>
      <c r="D257" s="20" t="s">
        <v>22</v>
      </c>
      <c r="E257" s="21">
        <v>557.45000000000005</v>
      </c>
      <c r="F257" s="21">
        <v>64.760000000000005</v>
      </c>
      <c r="G257" s="22">
        <f t="shared" si="17"/>
        <v>36100.46</v>
      </c>
    </row>
    <row r="258" spans="1:7" ht="67.5" x14ac:dyDescent="0.2">
      <c r="A258" s="18" t="s">
        <v>1591</v>
      </c>
      <c r="B258" s="18" t="s">
        <v>290</v>
      </c>
      <c r="C258" s="19" t="s">
        <v>291</v>
      </c>
      <c r="D258" s="20" t="s">
        <v>22</v>
      </c>
      <c r="E258" s="21">
        <v>2186.41</v>
      </c>
      <c r="F258" s="21">
        <v>53.61</v>
      </c>
      <c r="G258" s="22">
        <f t="shared" si="17"/>
        <v>117213.44</v>
      </c>
    </row>
    <row r="259" spans="1:7" ht="33.75" x14ac:dyDescent="0.2">
      <c r="A259" s="18" t="s">
        <v>1592</v>
      </c>
      <c r="B259" s="18" t="s">
        <v>292</v>
      </c>
      <c r="C259" s="19" t="s">
        <v>293</v>
      </c>
      <c r="D259" s="20" t="s">
        <v>107</v>
      </c>
      <c r="E259" s="21">
        <v>88.3</v>
      </c>
      <c r="F259" s="21">
        <v>35.1</v>
      </c>
      <c r="G259" s="22">
        <f t="shared" si="17"/>
        <v>3099.33</v>
      </c>
    </row>
    <row r="260" spans="1:7" ht="33.75" x14ac:dyDescent="0.2">
      <c r="A260" s="18" t="s">
        <v>1593</v>
      </c>
      <c r="B260" s="18" t="s">
        <v>294</v>
      </c>
      <c r="C260" s="19" t="s">
        <v>295</v>
      </c>
      <c r="D260" s="20" t="s">
        <v>107</v>
      </c>
      <c r="E260" s="21">
        <v>487.1</v>
      </c>
      <c r="F260" s="21">
        <v>39.78</v>
      </c>
      <c r="G260" s="22">
        <f t="shared" si="17"/>
        <v>19376.84</v>
      </c>
    </row>
    <row r="261" spans="1:7" ht="33.75" x14ac:dyDescent="0.2">
      <c r="A261" s="18" t="s">
        <v>1594</v>
      </c>
      <c r="B261" s="18" t="s">
        <v>296</v>
      </c>
      <c r="C261" s="19" t="s">
        <v>297</v>
      </c>
      <c r="D261" s="20" t="s">
        <v>107</v>
      </c>
      <c r="E261" s="21">
        <v>73.7</v>
      </c>
      <c r="F261" s="21">
        <v>36.07</v>
      </c>
      <c r="G261" s="22">
        <f t="shared" si="17"/>
        <v>2658.36</v>
      </c>
    </row>
    <row r="262" spans="1:7" ht="33.75" x14ac:dyDescent="0.2">
      <c r="A262" s="18" t="s">
        <v>1595</v>
      </c>
      <c r="B262" s="18" t="s">
        <v>298</v>
      </c>
      <c r="C262" s="19" t="s">
        <v>299</v>
      </c>
      <c r="D262" s="20" t="s">
        <v>107</v>
      </c>
      <c r="E262" s="21">
        <v>52.7</v>
      </c>
      <c r="F262" s="21">
        <v>40.57</v>
      </c>
      <c r="G262" s="22">
        <f t="shared" si="17"/>
        <v>2138.04</v>
      </c>
    </row>
    <row r="263" spans="1:7" ht="33.75" x14ac:dyDescent="0.2">
      <c r="A263" s="18" t="s">
        <v>1596</v>
      </c>
      <c r="B263" s="18" t="s">
        <v>300</v>
      </c>
      <c r="C263" s="19" t="s">
        <v>301</v>
      </c>
      <c r="D263" s="20" t="s">
        <v>107</v>
      </c>
      <c r="E263" s="21">
        <v>88.3</v>
      </c>
      <c r="F263" s="21">
        <v>32.840000000000003</v>
      </c>
      <c r="G263" s="22">
        <f t="shared" si="17"/>
        <v>2899.77</v>
      </c>
    </row>
    <row r="264" spans="1:7" ht="33.75" x14ac:dyDescent="0.2">
      <c r="A264" s="18" t="s">
        <v>1597</v>
      </c>
      <c r="B264" s="18" t="s">
        <v>302</v>
      </c>
      <c r="C264" s="19" t="s">
        <v>303</v>
      </c>
      <c r="D264" s="20" t="s">
        <v>107</v>
      </c>
      <c r="E264" s="21">
        <v>487.1</v>
      </c>
      <c r="F264" s="21">
        <v>36.020000000000003</v>
      </c>
      <c r="G264" s="22">
        <f t="shared" si="17"/>
        <v>17545.34</v>
      </c>
    </row>
    <row r="265" spans="1:7" ht="22.5" x14ac:dyDescent="0.2">
      <c r="A265" s="18" t="s">
        <v>1598</v>
      </c>
      <c r="B265" s="18" t="s">
        <v>304</v>
      </c>
      <c r="C265" s="19" t="s">
        <v>305</v>
      </c>
      <c r="D265" s="20" t="s">
        <v>107</v>
      </c>
      <c r="E265" s="21">
        <v>2871.54</v>
      </c>
      <c r="F265" s="21">
        <v>15.15</v>
      </c>
      <c r="G265" s="22">
        <f t="shared" si="17"/>
        <v>43503.83</v>
      </c>
    </row>
    <row r="266" spans="1:7" ht="33.75" x14ac:dyDescent="0.2">
      <c r="A266" s="18" t="s">
        <v>1599</v>
      </c>
      <c r="B266" s="18" t="s">
        <v>306</v>
      </c>
      <c r="C266" s="19" t="s">
        <v>307</v>
      </c>
      <c r="D266" s="20" t="s">
        <v>107</v>
      </c>
      <c r="E266" s="21">
        <v>666</v>
      </c>
      <c r="F266" s="21">
        <v>12</v>
      </c>
      <c r="G266" s="22">
        <f t="shared" si="17"/>
        <v>7992</v>
      </c>
    </row>
    <row r="267" spans="1:7" ht="78.75" x14ac:dyDescent="0.2">
      <c r="A267" s="18" t="s">
        <v>1600</v>
      </c>
      <c r="B267" s="18" t="s">
        <v>308</v>
      </c>
      <c r="C267" s="19" t="s">
        <v>309</v>
      </c>
      <c r="D267" s="20" t="s">
        <v>22</v>
      </c>
      <c r="E267" s="21">
        <v>205.85</v>
      </c>
      <c r="F267" s="21">
        <v>615.78</v>
      </c>
      <c r="G267" s="22">
        <f t="shared" si="17"/>
        <v>126758.31</v>
      </c>
    </row>
    <row r="268" spans="1:7" ht="101.25" x14ac:dyDescent="0.2">
      <c r="A268" s="18" t="s">
        <v>1601</v>
      </c>
      <c r="B268" s="18" t="s">
        <v>310</v>
      </c>
      <c r="C268" s="19" t="s">
        <v>311</v>
      </c>
      <c r="D268" s="20" t="s">
        <v>22</v>
      </c>
      <c r="E268" s="21">
        <v>178.5</v>
      </c>
      <c r="F268" s="21">
        <v>110.23</v>
      </c>
      <c r="G268" s="22">
        <f t="shared" si="17"/>
        <v>19676.060000000001</v>
      </c>
    </row>
    <row r="269" spans="1:7" ht="56.25" x14ac:dyDescent="0.2">
      <c r="A269" s="18" t="s">
        <v>1602</v>
      </c>
      <c r="B269" s="18" t="s">
        <v>312</v>
      </c>
      <c r="C269" s="19" t="s">
        <v>313</v>
      </c>
      <c r="D269" s="20" t="s">
        <v>14</v>
      </c>
      <c r="E269" s="21">
        <v>126</v>
      </c>
      <c r="F269" s="21">
        <v>298.68</v>
      </c>
      <c r="G269" s="22">
        <f t="shared" si="17"/>
        <v>37633.68</v>
      </c>
    </row>
    <row r="270" spans="1:7" ht="67.5" x14ac:dyDescent="0.2">
      <c r="A270" s="18" t="s">
        <v>1603</v>
      </c>
      <c r="B270" s="18" t="s">
        <v>314</v>
      </c>
      <c r="C270" s="19" t="s">
        <v>315</v>
      </c>
      <c r="D270" s="20" t="s">
        <v>22</v>
      </c>
      <c r="E270" s="21">
        <v>307.87</v>
      </c>
      <c r="F270" s="21">
        <v>400.77</v>
      </c>
      <c r="G270" s="22">
        <f t="shared" si="17"/>
        <v>123385.06</v>
      </c>
    </row>
    <row r="271" spans="1:7" ht="56.25" x14ac:dyDescent="0.2">
      <c r="A271" s="18" t="s">
        <v>1604</v>
      </c>
      <c r="B271" s="18" t="s">
        <v>316</v>
      </c>
      <c r="C271" s="19" t="s">
        <v>317</v>
      </c>
      <c r="D271" s="20" t="s">
        <v>22</v>
      </c>
      <c r="E271" s="21">
        <v>518.76</v>
      </c>
      <c r="F271" s="21">
        <v>394.98</v>
      </c>
      <c r="G271" s="22">
        <f t="shared" si="17"/>
        <v>204899.82</v>
      </c>
    </row>
    <row r="272" spans="1:7" ht="56.25" x14ac:dyDescent="0.2">
      <c r="A272" s="18" t="s">
        <v>1605</v>
      </c>
      <c r="B272" s="18" t="s">
        <v>318</v>
      </c>
      <c r="C272" s="19" t="s">
        <v>319</v>
      </c>
      <c r="D272" s="20" t="s">
        <v>14</v>
      </c>
      <c r="E272" s="21">
        <v>24</v>
      </c>
      <c r="F272" s="21">
        <v>1280</v>
      </c>
      <c r="G272" s="22">
        <f t="shared" si="17"/>
        <v>30720</v>
      </c>
    </row>
    <row r="273" spans="1:7" ht="123.75" x14ac:dyDescent="0.2">
      <c r="A273" s="18" t="s">
        <v>1606</v>
      </c>
      <c r="B273" s="18" t="s">
        <v>320</v>
      </c>
      <c r="C273" s="19" t="s">
        <v>321</v>
      </c>
      <c r="D273" s="20" t="s">
        <v>14</v>
      </c>
      <c r="E273" s="21">
        <v>4</v>
      </c>
      <c r="F273" s="21">
        <v>2270.33</v>
      </c>
      <c r="G273" s="22">
        <f t="shared" si="17"/>
        <v>9081.32</v>
      </c>
    </row>
    <row r="274" spans="1:7" ht="123.75" x14ac:dyDescent="0.2">
      <c r="A274" s="18" t="s">
        <v>1607</v>
      </c>
      <c r="B274" s="18" t="s">
        <v>322</v>
      </c>
      <c r="C274" s="19" t="s">
        <v>323</v>
      </c>
      <c r="D274" s="20" t="s">
        <v>14</v>
      </c>
      <c r="E274" s="21">
        <v>5</v>
      </c>
      <c r="F274" s="21">
        <v>2270.33</v>
      </c>
      <c r="G274" s="22">
        <f t="shared" si="17"/>
        <v>11351.65</v>
      </c>
    </row>
    <row r="275" spans="1:7" x14ac:dyDescent="0.2">
      <c r="A275" s="54" t="s">
        <v>1421</v>
      </c>
      <c r="B275" s="55"/>
      <c r="C275" s="55"/>
      <c r="D275" s="55"/>
      <c r="E275" s="55"/>
      <c r="F275" s="56"/>
      <c r="G275" s="30">
        <f>SUM(G252:G274)</f>
        <v>1002128.1400000001</v>
      </c>
    </row>
    <row r="276" spans="1:7" x14ac:dyDescent="0.2">
      <c r="A276" s="28" t="s">
        <v>1608</v>
      </c>
      <c r="B276" s="28"/>
      <c r="C276" s="57" t="s">
        <v>325</v>
      </c>
      <c r="D276" s="57"/>
      <c r="E276" s="57"/>
      <c r="F276" s="57"/>
      <c r="G276" s="58"/>
    </row>
    <row r="277" spans="1:7" ht="67.5" x14ac:dyDescent="0.2">
      <c r="A277" s="18" t="s">
        <v>1609</v>
      </c>
      <c r="B277" s="18">
        <v>87503</v>
      </c>
      <c r="C277" s="19" t="s">
        <v>288</v>
      </c>
      <c r="D277" s="20" t="s">
        <v>22</v>
      </c>
      <c r="E277" s="21">
        <v>724</v>
      </c>
      <c r="F277" s="21">
        <v>49.07</v>
      </c>
      <c r="G277" s="22">
        <f t="shared" ref="G277:G288" si="18">ROUND(E277*F277,2)</f>
        <v>35526.68</v>
      </c>
    </row>
    <row r="278" spans="1:7" ht="67.5" x14ac:dyDescent="0.2">
      <c r="A278" s="18" t="s">
        <v>1610</v>
      </c>
      <c r="B278" s="18">
        <v>87529</v>
      </c>
      <c r="C278" s="19" t="s">
        <v>326</v>
      </c>
      <c r="D278" s="20" t="s">
        <v>22</v>
      </c>
      <c r="E278" s="21">
        <v>1448</v>
      </c>
      <c r="F278" s="21">
        <v>23.05</v>
      </c>
      <c r="G278" s="22">
        <f t="shared" si="18"/>
        <v>33376.400000000001</v>
      </c>
    </row>
    <row r="279" spans="1:7" ht="45" x14ac:dyDescent="0.2">
      <c r="A279" s="18" t="s">
        <v>1611</v>
      </c>
      <c r="B279" s="18">
        <v>87879</v>
      </c>
      <c r="C279" s="19" t="s">
        <v>327</v>
      </c>
      <c r="D279" s="20" t="s">
        <v>22</v>
      </c>
      <c r="E279" s="21">
        <v>1448</v>
      </c>
      <c r="F279" s="21">
        <v>2.46</v>
      </c>
      <c r="G279" s="22">
        <f t="shared" si="18"/>
        <v>3562.08</v>
      </c>
    </row>
    <row r="280" spans="1:7" ht="56.25" x14ac:dyDescent="0.2">
      <c r="A280" s="18" t="s">
        <v>1612</v>
      </c>
      <c r="B280" s="18">
        <v>92580</v>
      </c>
      <c r="C280" s="19" t="s">
        <v>328</v>
      </c>
      <c r="D280" s="20" t="s">
        <v>22</v>
      </c>
      <c r="E280" s="21">
        <v>1815.17</v>
      </c>
      <c r="F280" s="21">
        <v>27.61</v>
      </c>
      <c r="G280" s="22">
        <f t="shared" si="18"/>
        <v>50116.84</v>
      </c>
    </row>
    <row r="281" spans="1:7" ht="33.75" x14ac:dyDescent="0.2">
      <c r="A281" s="18" t="s">
        <v>1613</v>
      </c>
      <c r="B281" s="18">
        <v>94228</v>
      </c>
      <c r="C281" s="19" t="s">
        <v>329</v>
      </c>
      <c r="D281" s="20" t="s">
        <v>107</v>
      </c>
      <c r="E281" s="21">
        <v>29.6</v>
      </c>
      <c r="F281" s="21">
        <v>52.8</v>
      </c>
      <c r="G281" s="22">
        <f t="shared" si="18"/>
        <v>1562.88</v>
      </c>
    </row>
    <row r="282" spans="1:7" ht="33.75" x14ac:dyDescent="0.2">
      <c r="A282" s="18" t="s">
        <v>1614</v>
      </c>
      <c r="B282" s="18">
        <v>94229</v>
      </c>
      <c r="C282" s="19" t="s">
        <v>330</v>
      </c>
      <c r="D282" s="20" t="s">
        <v>107</v>
      </c>
      <c r="E282" s="21">
        <v>52.8</v>
      </c>
      <c r="F282" s="21">
        <v>103.34</v>
      </c>
      <c r="G282" s="22">
        <f t="shared" si="18"/>
        <v>5456.35</v>
      </c>
    </row>
    <row r="283" spans="1:7" ht="22.5" x14ac:dyDescent="0.2">
      <c r="A283" s="18" t="s">
        <v>1615</v>
      </c>
      <c r="B283" s="18" t="s">
        <v>331</v>
      </c>
      <c r="C283" s="19" t="s">
        <v>332</v>
      </c>
      <c r="D283" s="20" t="s">
        <v>107</v>
      </c>
      <c r="E283" s="21">
        <v>173.6</v>
      </c>
      <c r="F283" s="21">
        <v>26.55</v>
      </c>
      <c r="G283" s="22">
        <f t="shared" si="18"/>
        <v>4609.08</v>
      </c>
    </row>
    <row r="284" spans="1:7" ht="67.5" x14ac:dyDescent="0.2">
      <c r="A284" s="18" t="s">
        <v>1616</v>
      </c>
      <c r="B284" s="18" t="s">
        <v>333</v>
      </c>
      <c r="C284" s="19" t="s">
        <v>334</v>
      </c>
      <c r="D284" s="20" t="s">
        <v>22</v>
      </c>
      <c r="E284" s="21">
        <v>343.75</v>
      </c>
      <c r="F284" s="21">
        <v>269.95999999999998</v>
      </c>
      <c r="G284" s="22">
        <f t="shared" si="18"/>
        <v>92798.75</v>
      </c>
    </row>
    <row r="285" spans="1:7" ht="78.75" x14ac:dyDescent="0.2">
      <c r="A285" s="18" t="s">
        <v>1617</v>
      </c>
      <c r="B285" s="18" t="s">
        <v>335</v>
      </c>
      <c r="C285" s="19" t="s">
        <v>336</v>
      </c>
      <c r="D285" s="20" t="s">
        <v>107</v>
      </c>
      <c r="E285" s="21">
        <v>7.4</v>
      </c>
      <c r="F285" s="21">
        <v>237.25</v>
      </c>
      <c r="G285" s="22">
        <f t="shared" si="18"/>
        <v>1755.65</v>
      </c>
    </row>
    <row r="286" spans="1:7" ht="45" x14ac:dyDescent="0.2">
      <c r="A286" s="18" t="s">
        <v>1618</v>
      </c>
      <c r="B286" s="18" t="s">
        <v>337</v>
      </c>
      <c r="C286" s="19" t="s">
        <v>338</v>
      </c>
      <c r="D286" s="20" t="s">
        <v>107</v>
      </c>
      <c r="E286" s="21">
        <v>318.5</v>
      </c>
      <c r="F286" s="21">
        <v>33.08</v>
      </c>
      <c r="G286" s="22">
        <f t="shared" si="18"/>
        <v>10535.98</v>
      </c>
    </row>
    <row r="287" spans="1:7" ht="45" x14ac:dyDescent="0.2">
      <c r="A287" s="18" t="s">
        <v>1619</v>
      </c>
      <c r="B287" s="18" t="s">
        <v>339</v>
      </c>
      <c r="C287" s="19" t="s">
        <v>340</v>
      </c>
      <c r="D287" s="20" t="s">
        <v>22</v>
      </c>
      <c r="E287" s="21">
        <v>1815.17</v>
      </c>
      <c r="F287" s="21">
        <v>41.93</v>
      </c>
      <c r="G287" s="22">
        <f t="shared" si="18"/>
        <v>76110.080000000002</v>
      </c>
    </row>
    <row r="288" spans="1:7" ht="67.5" x14ac:dyDescent="0.2">
      <c r="A288" s="18" t="s">
        <v>1620</v>
      </c>
      <c r="B288" s="18" t="s">
        <v>197</v>
      </c>
      <c r="C288" s="19" t="s">
        <v>198</v>
      </c>
      <c r="D288" s="20" t="s">
        <v>14</v>
      </c>
      <c r="E288" s="21">
        <v>2</v>
      </c>
      <c r="F288" s="21">
        <v>489</v>
      </c>
      <c r="G288" s="22">
        <f t="shared" si="18"/>
        <v>978</v>
      </c>
    </row>
    <row r="289" spans="1:7" x14ac:dyDescent="0.2">
      <c r="A289" s="54" t="s">
        <v>1421</v>
      </c>
      <c r="B289" s="55"/>
      <c r="C289" s="55"/>
      <c r="D289" s="55"/>
      <c r="E289" s="55"/>
      <c r="F289" s="56"/>
      <c r="G289" s="30">
        <f>SUM(G277:G288)</f>
        <v>316388.77</v>
      </c>
    </row>
    <row r="290" spans="1:7" x14ac:dyDescent="0.2">
      <c r="A290" s="28" t="s">
        <v>1621</v>
      </c>
      <c r="B290" s="28"/>
      <c r="C290" s="57" t="s">
        <v>341</v>
      </c>
      <c r="D290" s="57"/>
      <c r="E290" s="57"/>
      <c r="F290" s="57"/>
      <c r="G290" s="58"/>
    </row>
    <row r="291" spans="1:7" ht="33.75" x14ac:dyDescent="0.2">
      <c r="A291" s="18" t="s">
        <v>1622</v>
      </c>
      <c r="B291" s="18">
        <v>6225</v>
      </c>
      <c r="C291" s="19" t="s">
        <v>342</v>
      </c>
      <c r="D291" s="20" t="s">
        <v>22</v>
      </c>
      <c r="E291" s="21">
        <v>318.06</v>
      </c>
      <c r="F291" s="21">
        <v>36.979999999999997</v>
      </c>
      <c r="G291" s="22">
        <f>ROUND(E291*F291,2)</f>
        <v>11761.86</v>
      </c>
    </row>
    <row r="292" spans="1:7" ht="56.25" x14ac:dyDescent="0.2">
      <c r="A292" s="18" t="s">
        <v>1624</v>
      </c>
      <c r="B292" s="18" t="s">
        <v>1623</v>
      </c>
      <c r="C292" s="19" t="s">
        <v>343</v>
      </c>
      <c r="D292" s="20" t="s">
        <v>22</v>
      </c>
      <c r="E292" s="21">
        <v>78.12</v>
      </c>
      <c r="F292" s="21">
        <v>75.17</v>
      </c>
      <c r="G292" s="22">
        <f>ROUND(E292*F292,2)</f>
        <v>5872.28</v>
      </c>
    </row>
    <row r="293" spans="1:7" ht="33.75" x14ac:dyDescent="0.2">
      <c r="A293" s="18" t="s">
        <v>1625</v>
      </c>
      <c r="B293" s="18">
        <v>83738</v>
      </c>
      <c r="C293" s="19" t="s">
        <v>184</v>
      </c>
      <c r="D293" s="20" t="s">
        <v>22</v>
      </c>
      <c r="E293" s="21">
        <v>1530.12</v>
      </c>
      <c r="F293" s="21">
        <v>78.849999999999994</v>
      </c>
      <c r="G293" s="22">
        <f>ROUND(E293*F293,2)</f>
        <v>120649.96</v>
      </c>
    </row>
    <row r="294" spans="1:7" ht="45" x14ac:dyDescent="0.2">
      <c r="A294" s="18" t="s">
        <v>1626</v>
      </c>
      <c r="B294" s="18" t="s">
        <v>193</v>
      </c>
      <c r="C294" s="19" t="s">
        <v>194</v>
      </c>
      <c r="D294" s="20" t="s">
        <v>22</v>
      </c>
      <c r="E294" s="21">
        <v>1530.12</v>
      </c>
      <c r="F294" s="21">
        <v>29.88</v>
      </c>
      <c r="G294" s="22">
        <f>ROUND(E294*F294,2)</f>
        <v>45719.99</v>
      </c>
    </row>
    <row r="295" spans="1:7" ht="45" x14ac:dyDescent="0.2">
      <c r="A295" s="18" t="s">
        <v>1627</v>
      </c>
      <c r="B295" s="18" t="s">
        <v>195</v>
      </c>
      <c r="C295" s="19" t="s">
        <v>196</v>
      </c>
      <c r="D295" s="20" t="s">
        <v>22</v>
      </c>
      <c r="E295" s="21">
        <v>1530.12</v>
      </c>
      <c r="F295" s="21">
        <v>29.22</v>
      </c>
      <c r="G295" s="22">
        <f>ROUND(E295*F295,2)</f>
        <v>44710.11</v>
      </c>
    </row>
    <row r="296" spans="1:7" x14ac:dyDescent="0.2">
      <c r="A296" s="54" t="s">
        <v>1421</v>
      </c>
      <c r="B296" s="55"/>
      <c r="C296" s="55"/>
      <c r="D296" s="55"/>
      <c r="E296" s="55"/>
      <c r="F296" s="56"/>
      <c r="G296" s="30">
        <f>SUM(G291:G295)</f>
        <v>228714.2</v>
      </c>
    </row>
    <row r="297" spans="1:7" x14ac:dyDescent="0.2">
      <c r="A297" s="28" t="s">
        <v>1628</v>
      </c>
      <c r="B297" s="28"/>
      <c r="C297" s="57" t="s">
        <v>344</v>
      </c>
      <c r="D297" s="57"/>
      <c r="E297" s="57"/>
      <c r="F297" s="57"/>
      <c r="G297" s="58"/>
    </row>
    <row r="298" spans="1:7" ht="67.5" x14ac:dyDescent="0.2">
      <c r="A298" s="18" t="s">
        <v>1629</v>
      </c>
      <c r="B298" s="18">
        <v>87529</v>
      </c>
      <c r="C298" s="19" t="s">
        <v>326</v>
      </c>
      <c r="D298" s="20" t="s">
        <v>22</v>
      </c>
      <c r="E298" s="21">
        <v>8783.75</v>
      </c>
      <c r="F298" s="21">
        <v>23.05</v>
      </c>
      <c r="G298" s="22">
        <f t="shared" ref="G298:G322" si="19">ROUND(E298*F298,2)</f>
        <v>202465.44</v>
      </c>
    </row>
    <row r="299" spans="1:7" ht="78.75" x14ac:dyDescent="0.2">
      <c r="A299" s="18" t="s">
        <v>1630</v>
      </c>
      <c r="B299" s="18">
        <v>87531</v>
      </c>
      <c r="C299" s="19" t="s">
        <v>345</v>
      </c>
      <c r="D299" s="20" t="s">
        <v>22</v>
      </c>
      <c r="E299" s="21">
        <v>133.47999999999999</v>
      </c>
      <c r="F299" s="21">
        <v>22.17</v>
      </c>
      <c r="G299" s="22">
        <f t="shared" si="19"/>
        <v>2959.25</v>
      </c>
    </row>
    <row r="300" spans="1:7" ht="78.75" x14ac:dyDescent="0.2">
      <c r="A300" s="18" t="s">
        <v>1631</v>
      </c>
      <c r="B300" s="18">
        <v>87535</v>
      </c>
      <c r="C300" s="19" t="s">
        <v>346</v>
      </c>
      <c r="D300" s="20" t="s">
        <v>22</v>
      </c>
      <c r="E300" s="21">
        <v>573.97</v>
      </c>
      <c r="F300" s="21">
        <v>19.71</v>
      </c>
      <c r="G300" s="22">
        <f t="shared" si="19"/>
        <v>11312.95</v>
      </c>
    </row>
    <row r="301" spans="1:7" ht="56.25" x14ac:dyDescent="0.2">
      <c r="A301" s="18" t="s">
        <v>1632</v>
      </c>
      <c r="B301" s="18">
        <v>87775</v>
      </c>
      <c r="C301" s="19" t="s">
        <v>347</v>
      </c>
      <c r="D301" s="20" t="s">
        <v>22</v>
      </c>
      <c r="E301" s="21">
        <v>1428.38</v>
      </c>
      <c r="F301" s="21">
        <v>36.450000000000003</v>
      </c>
      <c r="G301" s="22">
        <f t="shared" si="19"/>
        <v>52064.45</v>
      </c>
    </row>
    <row r="302" spans="1:7" ht="56.25" x14ac:dyDescent="0.2">
      <c r="A302" s="18" t="s">
        <v>1633</v>
      </c>
      <c r="B302" s="18">
        <v>87792</v>
      </c>
      <c r="C302" s="19" t="s">
        <v>348</v>
      </c>
      <c r="D302" s="20" t="s">
        <v>22</v>
      </c>
      <c r="E302" s="21">
        <v>1614.3</v>
      </c>
      <c r="F302" s="21">
        <v>24.05</v>
      </c>
      <c r="G302" s="22">
        <f t="shared" si="19"/>
        <v>38823.919999999998</v>
      </c>
    </row>
    <row r="303" spans="1:7" ht="45" x14ac:dyDescent="0.2">
      <c r="A303" s="18" t="s">
        <v>1634</v>
      </c>
      <c r="B303" s="18">
        <v>87879</v>
      </c>
      <c r="C303" s="19" t="s">
        <v>327</v>
      </c>
      <c r="D303" s="20" t="s">
        <v>22</v>
      </c>
      <c r="E303" s="21">
        <v>11523.05</v>
      </c>
      <c r="F303" s="21">
        <v>2.46</v>
      </c>
      <c r="G303" s="22">
        <f t="shared" si="19"/>
        <v>28346.7</v>
      </c>
    </row>
    <row r="304" spans="1:7" ht="45" x14ac:dyDescent="0.2">
      <c r="A304" s="18" t="s">
        <v>1635</v>
      </c>
      <c r="B304" s="18">
        <v>87882</v>
      </c>
      <c r="C304" s="19" t="s">
        <v>349</v>
      </c>
      <c r="D304" s="20" t="s">
        <v>22</v>
      </c>
      <c r="E304" s="21">
        <v>6508.15</v>
      </c>
      <c r="F304" s="21">
        <v>4.16</v>
      </c>
      <c r="G304" s="22">
        <f t="shared" si="19"/>
        <v>27073.9</v>
      </c>
    </row>
    <row r="305" spans="1:7" ht="56.25" x14ac:dyDescent="0.2">
      <c r="A305" s="18" t="s">
        <v>1636</v>
      </c>
      <c r="B305" s="18">
        <v>87894</v>
      </c>
      <c r="C305" s="19" t="s">
        <v>350</v>
      </c>
      <c r="D305" s="20" t="s">
        <v>22</v>
      </c>
      <c r="E305" s="21">
        <v>1614.3</v>
      </c>
      <c r="F305" s="21">
        <v>4.17</v>
      </c>
      <c r="G305" s="22">
        <f t="shared" si="19"/>
        <v>6731.63</v>
      </c>
    </row>
    <row r="306" spans="1:7" ht="56.25" x14ac:dyDescent="0.2">
      <c r="A306" s="18" t="s">
        <v>1637</v>
      </c>
      <c r="B306" s="18">
        <v>87905</v>
      </c>
      <c r="C306" s="19" t="s">
        <v>351</v>
      </c>
      <c r="D306" s="20" t="s">
        <v>22</v>
      </c>
      <c r="E306" s="21">
        <v>1428.38</v>
      </c>
      <c r="F306" s="21">
        <v>5.6</v>
      </c>
      <c r="G306" s="22">
        <f t="shared" si="19"/>
        <v>7998.93</v>
      </c>
    </row>
    <row r="307" spans="1:7" ht="67.5" x14ac:dyDescent="0.2">
      <c r="A307" s="18" t="s">
        <v>1638</v>
      </c>
      <c r="B307" s="18">
        <v>90406</v>
      </c>
      <c r="C307" s="19" t="s">
        <v>352</v>
      </c>
      <c r="D307" s="20" t="s">
        <v>22</v>
      </c>
      <c r="E307" s="21">
        <v>6508.15</v>
      </c>
      <c r="F307" s="21">
        <v>30.22</v>
      </c>
      <c r="G307" s="22">
        <f t="shared" si="19"/>
        <v>196676.29</v>
      </c>
    </row>
    <row r="308" spans="1:7" ht="67.5" x14ac:dyDescent="0.2">
      <c r="A308" s="18" t="s">
        <v>1639</v>
      </c>
      <c r="B308" s="18" t="s">
        <v>353</v>
      </c>
      <c r="C308" s="19" t="s">
        <v>354</v>
      </c>
      <c r="D308" s="20" t="s">
        <v>22</v>
      </c>
      <c r="E308" s="21">
        <v>613.6</v>
      </c>
      <c r="F308" s="21">
        <v>105.57</v>
      </c>
      <c r="G308" s="22">
        <f t="shared" si="19"/>
        <v>64777.75</v>
      </c>
    </row>
    <row r="309" spans="1:7" ht="67.5" x14ac:dyDescent="0.2">
      <c r="A309" s="18" t="s">
        <v>1640</v>
      </c>
      <c r="B309" s="18" t="s">
        <v>355</v>
      </c>
      <c r="C309" s="19" t="s">
        <v>356</v>
      </c>
      <c r="D309" s="20" t="s">
        <v>22</v>
      </c>
      <c r="E309" s="21">
        <v>225.72</v>
      </c>
      <c r="F309" s="21">
        <v>107.26</v>
      </c>
      <c r="G309" s="22">
        <f t="shared" si="19"/>
        <v>24210.73</v>
      </c>
    </row>
    <row r="310" spans="1:7" ht="67.5" x14ac:dyDescent="0.2">
      <c r="A310" s="18" t="s">
        <v>1641</v>
      </c>
      <c r="B310" s="18" t="s">
        <v>357</v>
      </c>
      <c r="C310" s="19" t="s">
        <v>358</v>
      </c>
      <c r="D310" s="20" t="s">
        <v>22</v>
      </c>
      <c r="E310" s="21">
        <v>245.39</v>
      </c>
      <c r="F310" s="21">
        <v>147.97999999999999</v>
      </c>
      <c r="G310" s="22">
        <f t="shared" si="19"/>
        <v>36312.81</v>
      </c>
    </row>
    <row r="311" spans="1:7" ht="67.5" x14ac:dyDescent="0.2">
      <c r="A311" s="18" t="s">
        <v>1642</v>
      </c>
      <c r="B311" s="18" t="s">
        <v>359</v>
      </c>
      <c r="C311" s="19" t="s">
        <v>360</v>
      </c>
      <c r="D311" s="20" t="s">
        <v>22</v>
      </c>
      <c r="E311" s="21">
        <v>14.5</v>
      </c>
      <c r="F311" s="21">
        <v>147.97999999999999</v>
      </c>
      <c r="G311" s="22">
        <f t="shared" si="19"/>
        <v>2145.71</v>
      </c>
    </row>
    <row r="312" spans="1:7" ht="67.5" x14ac:dyDescent="0.2">
      <c r="A312" s="18" t="s">
        <v>1643</v>
      </c>
      <c r="B312" s="18" t="s">
        <v>361</v>
      </c>
      <c r="C312" s="19" t="s">
        <v>362</v>
      </c>
      <c r="D312" s="20" t="s">
        <v>22</v>
      </c>
      <c r="E312" s="21">
        <v>1709.64</v>
      </c>
      <c r="F312" s="21">
        <v>95.71</v>
      </c>
      <c r="G312" s="22">
        <f t="shared" si="19"/>
        <v>163629.64000000001</v>
      </c>
    </row>
    <row r="313" spans="1:7" ht="67.5" x14ac:dyDescent="0.2">
      <c r="A313" s="18" t="s">
        <v>1644</v>
      </c>
      <c r="B313" s="18" t="s">
        <v>363</v>
      </c>
      <c r="C313" s="19" t="s">
        <v>364</v>
      </c>
      <c r="D313" s="20" t="s">
        <v>22</v>
      </c>
      <c r="E313" s="21">
        <v>347.67</v>
      </c>
      <c r="F313" s="21">
        <v>135.56</v>
      </c>
      <c r="G313" s="22">
        <f t="shared" si="19"/>
        <v>47130.15</v>
      </c>
    </row>
    <row r="314" spans="1:7" ht="56.25" x14ac:dyDescent="0.2">
      <c r="A314" s="18" t="s">
        <v>1645</v>
      </c>
      <c r="B314" s="18" t="s">
        <v>365</v>
      </c>
      <c r="C314" s="19" t="s">
        <v>366</v>
      </c>
      <c r="D314" s="20" t="s">
        <v>22</v>
      </c>
      <c r="E314" s="21">
        <v>71.8</v>
      </c>
      <c r="F314" s="21">
        <v>106.51</v>
      </c>
      <c r="G314" s="22">
        <f t="shared" si="19"/>
        <v>7647.42</v>
      </c>
    </row>
    <row r="315" spans="1:7" ht="56.25" x14ac:dyDescent="0.2">
      <c r="A315" s="18" t="s">
        <v>1646</v>
      </c>
      <c r="B315" s="18" t="s">
        <v>367</v>
      </c>
      <c r="C315" s="19" t="s">
        <v>368</v>
      </c>
      <c r="D315" s="20" t="s">
        <v>22</v>
      </c>
      <c r="E315" s="21">
        <v>250.16</v>
      </c>
      <c r="F315" s="21">
        <v>106.51</v>
      </c>
      <c r="G315" s="22">
        <f t="shared" si="19"/>
        <v>26644.54</v>
      </c>
    </row>
    <row r="316" spans="1:7" ht="56.25" x14ac:dyDescent="0.2">
      <c r="A316" s="18" t="s">
        <v>1647</v>
      </c>
      <c r="B316" s="18" t="s">
        <v>369</v>
      </c>
      <c r="C316" s="19" t="s">
        <v>370</v>
      </c>
      <c r="D316" s="20" t="s">
        <v>22</v>
      </c>
      <c r="E316" s="21">
        <v>179.04</v>
      </c>
      <c r="F316" s="21">
        <v>96.84</v>
      </c>
      <c r="G316" s="22">
        <f t="shared" si="19"/>
        <v>17338.23</v>
      </c>
    </row>
    <row r="317" spans="1:7" ht="56.25" x14ac:dyDescent="0.2">
      <c r="A317" s="18" t="s">
        <v>1648</v>
      </c>
      <c r="B317" s="18" t="s">
        <v>371</v>
      </c>
      <c r="C317" s="19" t="s">
        <v>372</v>
      </c>
      <c r="D317" s="20" t="s">
        <v>22</v>
      </c>
      <c r="E317" s="21">
        <v>179.04</v>
      </c>
      <c r="F317" s="21">
        <v>96.84</v>
      </c>
      <c r="G317" s="22">
        <f t="shared" si="19"/>
        <v>17338.23</v>
      </c>
    </row>
    <row r="318" spans="1:7" ht="67.5" x14ac:dyDescent="0.2">
      <c r="A318" s="18" t="s">
        <v>1649</v>
      </c>
      <c r="B318" s="18" t="s">
        <v>373</v>
      </c>
      <c r="C318" s="19" t="s">
        <v>374</v>
      </c>
      <c r="D318" s="20" t="s">
        <v>107</v>
      </c>
      <c r="E318" s="21">
        <v>235.68</v>
      </c>
      <c r="F318" s="21">
        <v>11</v>
      </c>
      <c r="G318" s="22">
        <f t="shared" si="19"/>
        <v>2592.48</v>
      </c>
    </row>
    <row r="319" spans="1:7" ht="45" x14ac:dyDescent="0.2">
      <c r="A319" s="18" t="s">
        <v>1650</v>
      </c>
      <c r="B319" s="18" t="s">
        <v>375</v>
      </c>
      <c r="C319" s="19" t="s">
        <v>376</v>
      </c>
      <c r="D319" s="20" t="s">
        <v>22</v>
      </c>
      <c r="E319" s="21">
        <v>680.04</v>
      </c>
      <c r="F319" s="21">
        <v>8.7200000000000006</v>
      </c>
      <c r="G319" s="22">
        <f t="shared" si="19"/>
        <v>5929.95</v>
      </c>
    </row>
    <row r="320" spans="1:7" ht="45" x14ac:dyDescent="0.2">
      <c r="A320" s="18" t="s">
        <v>1651</v>
      </c>
      <c r="B320" s="18" t="s">
        <v>377</v>
      </c>
      <c r="C320" s="19" t="s">
        <v>378</v>
      </c>
      <c r="D320" s="20" t="s">
        <v>22</v>
      </c>
      <c r="E320" s="21">
        <v>3156.52</v>
      </c>
      <c r="F320" s="21">
        <v>6.5</v>
      </c>
      <c r="G320" s="22">
        <f t="shared" si="19"/>
        <v>20517.38</v>
      </c>
    </row>
    <row r="321" spans="1:7" ht="90" x14ac:dyDescent="0.2">
      <c r="A321" s="18" t="s">
        <v>1652</v>
      </c>
      <c r="B321" s="18" t="s">
        <v>379</v>
      </c>
      <c r="C321" s="19" t="s">
        <v>1765</v>
      </c>
      <c r="D321" s="20" t="s">
        <v>22</v>
      </c>
      <c r="E321" s="21">
        <v>251.27</v>
      </c>
      <c r="F321" s="21">
        <v>53.03</v>
      </c>
      <c r="G321" s="22">
        <f t="shared" si="19"/>
        <v>13324.85</v>
      </c>
    </row>
    <row r="322" spans="1:7" ht="101.25" x14ac:dyDescent="0.2">
      <c r="A322" s="18" t="s">
        <v>1653</v>
      </c>
      <c r="B322" s="18" t="s">
        <v>380</v>
      </c>
      <c r="C322" s="19" t="s">
        <v>1766</v>
      </c>
      <c r="D322" s="20" t="s">
        <v>22</v>
      </c>
      <c r="E322" s="21">
        <v>769.34</v>
      </c>
      <c r="F322" s="21">
        <v>50.3</v>
      </c>
      <c r="G322" s="22">
        <f t="shared" si="19"/>
        <v>38697.800000000003</v>
      </c>
    </row>
    <row r="323" spans="1:7" x14ac:dyDescent="0.2">
      <c r="A323" s="54" t="s">
        <v>1421</v>
      </c>
      <c r="B323" s="55"/>
      <c r="C323" s="55"/>
      <c r="D323" s="55"/>
      <c r="E323" s="55"/>
      <c r="F323" s="56"/>
      <c r="G323" s="30">
        <f>SUM(G298:G322)</f>
        <v>1062691.1299999999</v>
      </c>
    </row>
    <row r="324" spans="1:7" x14ac:dyDescent="0.2">
      <c r="A324" s="28" t="s">
        <v>1654</v>
      </c>
      <c r="B324" s="28"/>
      <c r="C324" s="57" t="s">
        <v>381</v>
      </c>
      <c r="D324" s="57"/>
      <c r="E324" s="57"/>
      <c r="F324" s="57"/>
      <c r="G324" s="58"/>
    </row>
    <row r="325" spans="1:7" ht="78.75" x14ac:dyDescent="0.2">
      <c r="A325" s="18" t="s">
        <v>1762</v>
      </c>
      <c r="B325" s="18" t="s">
        <v>382</v>
      </c>
      <c r="C325" s="19" t="s">
        <v>383</v>
      </c>
      <c r="D325" s="20" t="s">
        <v>22</v>
      </c>
      <c r="E325" s="21">
        <v>3616.6</v>
      </c>
      <c r="F325" s="21">
        <v>58</v>
      </c>
      <c r="G325" s="22">
        <f>ROUND(E325*F325,2)</f>
        <v>209762.8</v>
      </c>
    </row>
    <row r="326" spans="1:7" ht="78.75" x14ac:dyDescent="0.2">
      <c r="A326" s="18" t="s">
        <v>1763</v>
      </c>
      <c r="B326" s="18" t="s">
        <v>384</v>
      </c>
      <c r="C326" s="19" t="s">
        <v>385</v>
      </c>
      <c r="D326" s="20" t="s">
        <v>22</v>
      </c>
      <c r="E326" s="21">
        <v>263.2</v>
      </c>
      <c r="F326" s="21">
        <v>120</v>
      </c>
      <c r="G326" s="22">
        <f>ROUND(E326*F326,2)</f>
        <v>31584</v>
      </c>
    </row>
    <row r="327" spans="1:7" ht="90" x14ac:dyDescent="0.2">
      <c r="A327" s="18" t="s">
        <v>1764</v>
      </c>
      <c r="B327" s="18" t="s">
        <v>386</v>
      </c>
      <c r="C327" s="19" t="s">
        <v>387</v>
      </c>
      <c r="D327" s="20" t="s">
        <v>22</v>
      </c>
      <c r="E327" s="21">
        <v>332.16</v>
      </c>
      <c r="F327" s="21">
        <v>67</v>
      </c>
      <c r="G327" s="22">
        <f>ROUND(E327*F327,2)</f>
        <v>22254.720000000001</v>
      </c>
    </row>
    <row r="328" spans="1:7" x14ac:dyDescent="0.2">
      <c r="A328" s="54" t="s">
        <v>1421</v>
      </c>
      <c r="B328" s="55"/>
      <c r="C328" s="55"/>
      <c r="D328" s="55"/>
      <c r="E328" s="55"/>
      <c r="F328" s="56"/>
      <c r="G328" s="30">
        <f>SUM(G325:G327)</f>
        <v>263601.52</v>
      </c>
    </row>
    <row r="329" spans="1:7" x14ac:dyDescent="0.2">
      <c r="A329" s="28" t="s">
        <v>1655</v>
      </c>
      <c r="B329" s="28"/>
      <c r="C329" s="57" t="s">
        <v>388</v>
      </c>
      <c r="D329" s="57"/>
      <c r="E329" s="57"/>
      <c r="F329" s="57"/>
      <c r="G329" s="58"/>
    </row>
    <row r="330" spans="1:7" ht="135" x14ac:dyDescent="0.2">
      <c r="A330" s="18" t="s">
        <v>1752</v>
      </c>
      <c r="B330" s="18" t="s">
        <v>389</v>
      </c>
      <c r="C330" s="19" t="s">
        <v>390</v>
      </c>
      <c r="D330" s="20" t="s">
        <v>14</v>
      </c>
      <c r="E330" s="21">
        <v>16</v>
      </c>
      <c r="F330" s="21">
        <v>832.41</v>
      </c>
      <c r="G330" s="22">
        <f t="shared" ref="G330:G339" si="20">ROUND(E330*F330,2)</f>
        <v>13318.56</v>
      </c>
    </row>
    <row r="331" spans="1:7" ht="123.75" x14ac:dyDescent="0.2">
      <c r="A331" s="18" t="s">
        <v>1753</v>
      </c>
      <c r="B331" s="18" t="s">
        <v>391</v>
      </c>
      <c r="C331" s="19" t="s">
        <v>392</v>
      </c>
      <c r="D331" s="20" t="s">
        <v>14</v>
      </c>
      <c r="E331" s="21">
        <v>48</v>
      </c>
      <c r="F331" s="21">
        <v>723.87</v>
      </c>
      <c r="G331" s="22">
        <f t="shared" si="20"/>
        <v>34745.760000000002</v>
      </c>
    </row>
    <row r="332" spans="1:7" ht="146.25" x14ac:dyDescent="0.2">
      <c r="A332" s="18" t="s">
        <v>1754</v>
      </c>
      <c r="B332" s="18" t="s">
        <v>393</v>
      </c>
      <c r="C332" s="19" t="s">
        <v>394</v>
      </c>
      <c r="D332" s="20" t="s">
        <v>14</v>
      </c>
      <c r="E332" s="21">
        <v>13</v>
      </c>
      <c r="F332" s="21">
        <v>1410.82</v>
      </c>
      <c r="G332" s="22">
        <f t="shared" si="20"/>
        <v>18340.66</v>
      </c>
    </row>
    <row r="333" spans="1:7" ht="157.5" x14ac:dyDescent="0.2">
      <c r="A333" s="18" t="s">
        <v>1755</v>
      </c>
      <c r="B333" s="18" t="s">
        <v>395</v>
      </c>
      <c r="C333" s="19" t="s">
        <v>396</v>
      </c>
      <c r="D333" s="20" t="s">
        <v>14</v>
      </c>
      <c r="E333" s="21">
        <v>18</v>
      </c>
      <c r="F333" s="21">
        <v>1442.22</v>
      </c>
      <c r="G333" s="22">
        <f t="shared" si="20"/>
        <v>25959.96</v>
      </c>
    </row>
    <row r="334" spans="1:7" ht="146.25" x14ac:dyDescent="0.2">
      <c r="A334" s="18" t="s">
        <v>1756</v>
      </c>
      <c r="B334" s="18" t="s">
        <v>397</v>
      </c>
      <c r="C334" s="19" t="s">
        <v>398</v>
      </c>
      <c r="D334" s="20" t="s">
        <v>14</v>
      </c>
      <c r="E334" s="21">
        <v>7</v>
      </c>
      <c r="F334" s="21">
        <v>922.37</v>
      </c>
      <c r="G334" s="22">
        <f t="shared" si="20"/>
        <v>6456.59</v>
      </c>
    </row>
    <row r="335" spans="1:7" ht="146.25" x14ac:dyDescent="0.2">
      <c r="A335" s="18" t="s">
        <v>1757</v>
      </c>
      <c r="B335" s="18" t="s">
        <v>399</v>
      </c>
      <c r="C335" s="19" t="s">
        <v>400</v>
      </c>
      <c r="D335" s="20" t="s">
        <v>14</v>
      </c>
      <c r="E335" s="21">
        <v>14</v>
      </c>
      <c r="F335" s="21">
        <v>963.03</v>
      </c>
      <c r="G335" s="22">
        <f t="shared" si="20"/>
        <v>13482.42</v>
      </c>
    </row>
    <row r="336" spans="1:7" ht="157.5" x14ac:dyDescent="0.2">
      <c r="A336" s="18" t="s">
        <v>1758</v>
      </c>
      <c r="B336" s="18" t="s">
        <v>401</v>
      </c>
      <c r="C336" s="19" t="s">
        <v>402</v>
      </c>
      <c r="D336" s="20" t="s">
        <v>14</v>
      </c>
      <c r="E336" s="21">
        <v>5</v>
      </c>
      <c r="F336" s="21">
        <v>978.73</v>
      </c>
      <c r="G336" s="22">
        <f t="shared" si="20"/>
        <v>4893.6499999999996</v>
      </c>
    </row>
    <row r="337" spans="1:7" ht="146.25" x14ac:dyDescent="0.2">
      <c r="A337" s="18" t="s">
        <v>1759</v>
      </c>
      <c r="B337" s="18" t="s">
        <v>403</v>
      </c>
      <c r="C337" s="19" t="s">
        <v>404</v>
      </c>
      <c r="D337" s="20" t="s">
        <v>14</v>
      </c>
      <c r="E337" s="21">
        <v>8</v>
      </c>
      <c r="F337" s="21">
        <v>1016.33</v>
      </c>
      <c r="G337" s="22">
        <f t="shared" si="20"/>
        <v>8130.64</v>
      </c>
    </row>
    <row r="338" spans="1:7" ht="157.5" x14ac:dyDescent="0.2">
      <c r="A338" s="18" t="s">
        <v>1760</v>
      </c>
      <c r="B338" s="18" t="s">
        <v>405</v>
      </c>
      <c r="C338" s="19" t="s">
        <v>406</v>
      </c>
      <c r="D338" s="20" t="s">
        <v>14</v>
      </c>
      <c r="E338" s="21">
        <v>20</v>
      </c>
      <c r="F338" s="21">
        <v>1032.02</v>
      </c>
      <c r="G338" s="22">
        <f t="shared" si="20"/>
        <v>20640.400000000001</v>
      </c>
    </row>
    <row r="339" spans="1:7" ht="157.5" x14ac:dyDescent="0.2">
      <c r="A339" s="18" t="s">
        <v>1761</v>
      </c>
      <c r="B339" s="18" t="s">
        <v>407</v>
      </c>
      <c r="C339" s="19" t="s">
        <v>408</v>
      </c>
      <c r="D339" s="20" t="s">
        <v>14</v>
      </c>
      <c r="E339" s="21">
        <v>16</v>
      </c>
      <c r="F339" s="21">
        <v>1499.78</v>
      </c>
      <c r="G339" s="22">
        <f t="shared" si="20"/>
        <v>23996.48</v>
      </c>
    </row>
    <row r="340" spans="1:7" x14ac:dyDescent="0.2">
      <c r="A340" s="54" t="s">
        <v>1421</v>
      </c>
      <c r="B340" s="55"/>
      <c r="C340" s="55"/>
      <c r="D340" s="55"/>
      <c r="E340" s="55"/>
      <c r="F340" s="56"/>
      <c r="G340" s="30">
        <f>SUM(G330:G339)</f>
        <v>169965.12</v>
      </c>
    </row>
    <row r="341" spans="1:7" x14ac:dyDescent="0.2">
      <c r="A341" s="28" t="s">
        <v>1656</v>
      </c>
      <c r="B341" s="28"/>
      <c r="C341" s="57" t="s">
        <v>409</v>
      </c>
      <c r="D341" s="57"/>
      <c r="E341" s="57"/>
      <c r="F341" s="57"/>
      <c r="G341" s="58"/>
    </row>
    <row r="342" spans="1:7" ht="112.5" x14ac:dyDescent="0.2">
      <c r="A342" s="18" t="s">
        <v>1739</v>
      </c>
      <c r="B342" s="18" t="s">
        <v>410</v>
      </c>
      <c r="C342" s="19" t="s">
        <v>411</v>
      </c>
      <c r="D342" s="20" t="s">
        <v>14</v>
      </c>
      <c r="E342" s="21">
        <v>44</v>
      </c>
      <c r="F342" s="21">
        <v>550.22</v>
      </c>
      <c r="G342" s="22">
        <f t="shared" ref="G342:G354" si="21">ROUND(E342*F342,2)</f>
        <v>24209.68</v>
      </c>
    </row>
    <row r="343" spans="1:7" ht="112.5" x14ac:dyDescent="0.2">
      <c r="A343" s="18" t="s">
        <v>1740</v>
      </c>
      <c r="B343" s="18" t="s">
        <v>412</v>
      </c>
      <c r="C343" s="19" t="s">
        <v>413</v>
      </c>
      <c r="D343" s="20" t="s">
        <v>14</v>
      </c>
      <c r="E343" s="21">
        <v>2</v>
      </c>
      <c r="F343" s="21">
        <v>289.72000000000003</v>
      </c>
      <c r="G343" s="22">
        <f t="shared" si="21"/>
        <v>579.44000000000005</v>
      </c>
    </row>
    <row r="344" spans="1:7" ht="45" x14ac:dyDescent="0.2">
      <c r="A344" s="18" t="s">
        <v>1741</v>
      </c>
      <c r="B344" s="18" t="s">
        <v>414</v>
      </c>
      <c r="C344" s="19" t="s">
        <v>415</v>
      </c>
      <c r="D344" s="20" t="s">
        <v>14</v>
      </c>
      <c r="E344" s="21">
        <v>17</v>
      </c>
      <c r="F344" s="21">
        <v>39.909999999999997</v>
      </c>
      <c r="G344" s="22">
        <f t="shared" si="21"/>
        <v>678.47</v>
      </c>
    </row>
    <row r="345" spans="1:7" ht="101.25" x14ac:dyDescent="0.2">
      <c r="A345" s="18" t="s">
        <v>1742</v>
      </c>
      <c r="B345" s="18" t="s">
        <v>416</v>
      </c>
      <c r="C345" s="19" t="s">
        <v>417</v>
      </c>
      <c r="D345" s="20" t="s">
        <v>14</v>
      </c>
      <c r="E345" s="21">
        <v>6</v>
      </c>
      <c r="F345" s="21">
        <v>131.93</v>
      </c>
      <c r="G345" s="22">
        <f t="shared" si="21"/>
        <v>791.58</v>
      </c>
    </row>
    <row r="346" spans="1:7" ht="112.5" x14ac:dyDescent="0.2">
      <c r="A346" s="18" t="s">
        <v>1743</v>
      </c>
      <c r="B346" s="18" t="s">
        <v>418</v>
      </c>
      <c r="C346" s="19" t="s">
        <v>419</v>
      </c>
      <c r="D346" s="20" t="s">
        <v>14</v>
      </c>
      <c r="E346" s="21">
        <v>12</v>
      </c>
      <c r="F346" s="21">
        <v>424.93</v>
      </c>
      <c r="G346" s="22">
        <f t="shared" si="21"/>
        <v>5099.16</v>
      </c>
    </row>
    <row r="347" spans="1:7" ht="112.5" x14ac:dyDescent="0.2">
      <c r="A347" s="18" t="s">
        <v>1744</v>
      </c>
      <c r="B347" s="18" t="s">
        <v>420</v>
      </c>
      <c r="C347" s="19" t="s">
        <v>421</v>
      </c>
      <c r="D347" s="20" t="s">
        <v>14</v>
      </c>
      <c r="E347" s="21">
        <v>90</v>
      </c>
      <c r="F347" s="21">
        <v>2931.96</v>
      </c>
      <c r="G347" s="22">
        <f t="shared" si="21"/>
        <v>263876.40000000002</v>
      </c>
    </row>
    <row r="348" spans="1:7" ht="56.25" x14ac:dyDescent="0.2">
      <c r="A348" s="18" t="s">
        <v>1745</v>
      </c>
      <c r="B348" s="18" t="s">
        <v>422</v>
      </c>
      <c r="C348" s="19" t="s">
        <v>423</v>
      </c>
      <c r="D348" s="20" t="s">
        <v>14</v>
      </c>
      <c r="E348" s="21">
        <v>2</v>
      </c>
      <c r="F348" s="21">
        <v>5439.2</v>
      </c>
      <c r="G348" s="22">
        <f t="shared" si="21"/>
        <v>10878.4</v>
      </c>
    </row>
    <row r="349" spans="1:7" ht="56.25" x14ac:dyDescent="0.2">
      <c r="A349" s="18" t="s">
        <v>1746</v>
      </c>
      <c r="B349" s="18" t="s">
        <v>424</v>
      </c>
      <c r="C349" s="19" t="s">
        <v>425</v>
      </c>
      <c r="D349" s="20" t="s">
        <v>14</v>
      </c>
      <c r="E349" s="21">
        <v>4</v>
      </c>
      <c r="F349" s="21">
        <v>5627.68</v>
      </c>
      <c r="G349" s="22">
        <f t="shared" si="21"/>
        <v>22510.720000000001</v>
      </c>
    </row>
    <row r="350" spans="1:7" ht="56.25" x14ac:dyDescent="0.2">
      <c r="A350" s="18" t="s">
        <v>1747</v>
      </c>
      <c r="B350" s="18" t="s">
        <v>426</v>
      </c>
      <c r="C350" s="19" t="s">
        <v>427</v>
      </c>
      <c r="D350" s="20" t="s">
        <v>14</v>
      </c>
      <c r="E350" s="21">
        <v>2</v>
      </c>
      <c r="F350" s="21">
        <v>24907.22</v>
      </c>
      <c r="G350" s="22">
        <f t="shared" si="21"/>
        <v>49814.44</v>
      </c>
    </row>
    <row r="351" spans="1:7" ht="67.5" x14ac:dyDescent="0.2">
      <c r="A351" s="18" t="s">
        <v>1748</v>
      </c>
      <c r="B351" s="18" t="s">
        <v>428</v>
      </c>
      <c r="C351" s="19" t="s">
        <v>429</v>
      </c>
      <c r="D351" s="20" t="s">
        <v>14</v>
      </c>
      <c r="E351" s="21">
        <v>1</v>
      </c>
      <c r="F351" s="21">
        <v>27827.06</v>
      </c>
      <c r="G351" s="22">
        <f t="shared" si="21"/>
        <v>27827.06</v>
      </c>
    </row>
    <row r="352" spans="1:7" ht="67.5" x14ac:dyDescent="0.2">
      <c r="A352" s="18" t="s">
        <v>1749</v>
      </c>
      <c r="B352" s="18" t="s">
        <v>430</v>
      </c>
      <c r="C352" s="19" t="s">
        <v>431</v>
      </c>
      <c r="D352" s="20" t="s">
        <v>14</v>
      </c>
      <c r="E352" s="21">
        <v>1</v>
      </c>
      <c r="F352" s="21">
        <v>6151.5</v>
      </c>
      <c r="G352" s="22">
        <f t="shared" si="21"/>
        <v>6151.5</v>
      </c>
    </row>
    <row r="353" spans="1:7" ht="67.5" x14ac:dyDescent="0.2">
      <c r="A353" s="18" t="s">
        <v>1750</v>
      </c>
      <c r="B353" s="18" t="s">
        <v>432</v>
      </c>
      <c r="C353" s="19" t="s">
        <v>433</v>
      </c>
      <c r="D353" s="20" t="s">
        <v>14</v>
      </c>
      <c r="E353" s="21">
        <v>1</v>
      </c>
      <c r="F353" s="21">
        <v>6151.5</v>
      </c>
      <c r="G353" s="22">
        <f t="shared" si="21"/>
        <v>6151.5</v>
      </c>
    </row>
    <row r="354" spans="1:7" ht="78.75" x14ac:dyDescent="0.2">
      <c r="A354" s="18" t="s">
        <v>1751</v>
      </c>
      <c r="B354" s="18" t="s">
        <v>434</v>
      </c>
      <c r="C354" s="19" t="s">
        <v>435</v>
      </c>
      <c r="D354" s="20" t="s">
        <v>14</v>
      </c>
      <c r="E354" s="21">
        <v>37</v>
      </c>
      <c r="F354" s="21">
        <v>814.08</v>
      </c>
      <c r="G354" s="22">
        <f t="shared" si="21"/>
        <v>30120.959999999999</v>
      </c>
    </row>
    <row r="355" spans="1:7" x14ac:dyDescent="0.2">
      <c r="A355" s="54" t="s">
        <v>1421</v>
      </c>
      <c r="B355" s="55"/>
      <c r="C355" s="55"/>
      <c r="D355" s="55"/>
      <c r="E355" s="55"/>
      <c r="F355" s="56"/>
      <c r="G355" s="30">
        <f>SUM(G342:G354)</f>
        <v>448689.31000000011</v>
      </c>
    </row>
    <row r="356" spans="1:7" x14ac:dyDescent="0.2">
      <c r="A356" s="28" t="s">
        <v>1657</v>
      </c>
      <c r="B356" s="28"/>
      <c r="C356" s="57" t="s">
        <v>436</v>
      </c>
      <c r="D356" s="57"/>
      <c r="E356" s="57"/>
      <c r="F356" s="57"/>
      <c r="G356" s="58"/>
    </row>
    <row r="357" spans="1:7" ht="67.5" x14ac:dyDescent="0.2">
      <c r="A357" s="18" t="s">
        <v>1737</v>
      </c>
      <c r="B357" s="18" t="s">
        <v>437</v>
      </c>
      <c r="C357" s="19" t="s">
        <v>438</v>
      </c>
      <c r="D357" s="20" t="s">
        <v>22</v>
      </c>
      <c r="E357" s="21">
        <v>122.4</v>
      </c>
      <c r="F357" s="21">
        <v>850</v>
      </c>
      <c r="G357" s="22">
        <f>ROUND(E357*F357,2)</f>
        <v>104040</v>
      </c>
    </row>
    <row r="358" spans="1:7" ht="78.75" x14ac:dyDescent="0.2">
      <c r="A358" s="18" t="s">
        <v>1738</v>
      </c>
      <c r="B358" s="18" t="s">
        <v>439</v>
      </c>
      <c r="C358" s="19" t="s">
        <v>440</v>
      </c>
      <c r="D358" s="20" t="s">
        <v>22</v>
      </c>
      <c r="E358" s="21">
        <v>85.5</v>
      </c>
      <c r="F358" s="21">
        <v>1200</v>
      </c>
      <c r="G358" s="22">
        <f>ROUND(E358*F358,2)</f>
        <v>102600</v>
      </c>
    </row>
    <row r="359" spans="1:7" x14ac:dyDescent="0.2">
      <c r="A359" s="54" t="s">
        <v>1421</v>
      </c>
      <c r="B359" s="55"/>
      <c r="C359" s="55"/>
      <c r="D359" s="55"/>
      <c r="E359" s="55"/>
      <c r="F359" s="56"/>
      <c r="G359" s="30">
        <f>SUM(G357:G358)</f>
        <v>206640</v>
      </c>
    </row>
    <row r="360" spans="1:7" x14ac:dyDescent="0.2">
      <c r="A360" s="28" t="s">
        <v>1658</v>
      </c>
      <c r="B360" s="28"/>
      <c r="C360" s="57" t="s">
        <v>441</v>
      </c>
      <c r="D360" s="57"/>
      <c r="E360" s="57"/>
      <c r="F360" s="57"/>
      <c r="G360" s="58"/>
    </row>
    <row r="361" spans="1:7" ht="22.5" x14ac:dyDescent="0.2">
      <c r="A361" s="18" t="s">
        <v>1731</v>
      </c>
      <c r="B361" s="18" t="s">
        <v>1730</v>
      </c>
      <c r="C361" s="19" t="s">
        <v>442</v>
      </c>
      <c r="D361" s="20" t="s">
        <v>107</v>
      </c>
      <c r="E361" s="21">
        <v>387</v>
      </c>
      <c r="F361" s="21">
        <v>270.95</v>
      </c>
      <c r="G361" s="22">
        <f t="shared" ref="G361:G366" si="22">ROUND(E361*F361,2)</f>
        <v>104857.65</v>
      </c>
    </row>
    <row r="362" spans="1:7" ht="180" x14ac:dyDescent="0.2">
      <c r="A362" s="18" t="s">
        <v>1732</v>
      </c>
      <c r="B362" s="18" t="s">
        <v>443</v>
      </c>
      <c r="C362" s="19" t="s">
        <v>444</v>
      </c>
      <c r="D362" s="20" t="s">
        <v>107</v>
      </c>
      <c r="E362" s="21">
        <v>65.099999999999994</v>
      </c>
      <c r="F362" s="21">
        <v>780</v>
      </c>
      <c r="G362" s="22">
        <f t="shared" si="22"/>
        <v>50778</v>
      </c>
    </row>
    <row r="363" spans="1:7" ht="112.5" x14ac:dyDescent="0.2">
      <c r="A363" s="18" t="s">
        <v>1733</v>
      </c>
      <c r="B363" s="18" t="s">
        <v>445</v>
      </c>
      <c r="C363" s="19" t="s">
        <v>446</v>
      </c>
      <c r="D363" s="20" t="s">
        <v>107</v>
      </c>
      <c r="E363" s="21">
        <v>137.78</v>
      </c>
      <c r="F363" s="21">
        <v>410</v>
      </c>
      <c r="G363" s="22">
        <f t="shared" si="22"/>
        <v>56489.8</v>
      </c>
    </row>
    <row r="364" spans="1:7" ht="157.5" x14ac:dyDescent="0.2">
      <c r="A364" s="18" t="s">
        <v>1734</v>
      </c>
      <c r="B364" s="18" t="s">
        <v>447</v>
      </c>
      <c r="C364" s="19" t="s">
        <v>448</v>
      </c>
      <c r="D364" s="20" t="s">
        <v>107</v>
      </c>
      <c r="E364" s="21">
        <v>134.19999999999999</v>
      </c>
      <c r="F364" s="21">
        <v>600</v>
      </c>
      <c r="G364" s="22">
        <f t="shared" si="22"/>
        <v>80520</v>
      </c>
    </row>
    <row r="365" spans="1:7" ht="180" x14ac:dyDescent="0.2">
      <c r="A365" s="18" t="s">
        <v>1735</v>
      </c>
      <c r="B365" s="18" t="s">
        <v>449</v>
      </c>
      <c r="C365" s="19" t="s">
        <v>450</v>
      </c>
      <c r="D365" s="20" t="s">
        <v>22</v>
      </c>
      <c r="E365" s="21">
        <v>38.31</v>
      </c>
      <c r="F365" s="21">
        <v>656.83</v>
      </c>
      <c r="G365" s="22">
        <f t="shared" si="22"/>
        <v>25163.16</v>
      </c>
    </row>
    <row r="366" spans="1:7" ht="67.5" x14ac:dyDescent="0.2">
      <c r="A366" s="18" t="s">
        <v>1736</v>
      </c>
      <c r="B366" s="18" t="s">
        <v>451</v>
      </c>
      <c r="C366" s="19" t="s">
        <v>452</v>
      </c>
      <c r="D366" s="20" t="s">
        <v>107</v>
      </c>
      <c r="E366" s="21">
        <v>436.35</v>
      </c>
      <c r="F366" s="21">
        <v>148.30000000000001</v>
      </c>
      <c r="G366" s="22">
        <f t="shared" si="22"/>
        <v>64710.71</v>
      </c>
    </row>
    <row r="367" spans="1:7" x14ac:dyDescent="0.2">
      <c r="A367" s="54" t="s">
        <v>1421</v>
      </c>
      <c r="B367" s="55"/>
      <c r="C367" s="55"/>
      <c r="D367" s="55"/>
      <c r="E367" s="55"/>
      <c r="F367" s="56"/>
      <c r="G367" s="30">
        <f>SUM(G361:G366)</f>
        <v>382519.32</v>
      </c>
    </row>
    <row r="368" spans="1:7" x14ac:dyDescent="0.2">
      <c r="A368" s="28" t="s">
        <v>1660</v>
      </c>
      <c r="B368" s="28"/>
      <c r="C368" s="57" t="s">
        <v>453</v>
      </c>
      <c r="D368" s="57"/>
      <c r="E368" s="57"/>
      <c r="F368" s="57"/>
      <c r="G368" s="58"/>
    </row>
    <row r="369" spans="1:7" ht="22.5" x14ac:dyDescent="0.2">
      <c r="A369" s="18" t="s">
        <v>1727</v>
      </c>
      <c r="B369" s="18">
        <v>85001</v>
      </c>
      <c r="C369" s="19" t="s">
        <v>454</v>
      </c>
      <c r="D369" s="20" t="s">
        <v>22</v>
      </c>
      <c r="E369" s="21">
        <v>66.06</v>
      </c>
      <c r="F369" s="21">
        <v>119.54</v>
      </c>
      <c r="G369" s="22">
        <f>ROUND(E369*F369,2)</f>
        <v>7896.81</v>
      </c>
    </row>
    <row r="370" spans="1:7" ht="22.5" x14ac:dyDescent="0.2">
      <c r="A370" s="18" t="s">
        <v>1728</v>
      </c>
      <c r="B370" s="18">
        <v>85002</v>
      </c>
      <c r="C370" s="19" t="s">
        <v>455</v>
      </c>
      <c r="D370" s="20" t="s">
        <v>22</v>
      </c>
      <c r="E370" s="21">
        <v>598.5</v>
      </c>
      <c r="F370" s="21">
        <v>165.78</v>
      </c>
      <c r="G370" s="22">
        <f>ROUND(E370*F370,2)</f>
        <v>99219.33</v>
      </c>
    </row>
    <row r="371" spans="1:7" ht="146.25" x14ac:dyDescent="0.2">
      <c r="A371" s="18" t="s">
        <v>1729</v>
      </c>
      <c r="B371" s="18" t="s">
        <v>456</v>
      </c>
      <c r="C371" s="19" t="s">
        <v>457</v>
      </c>
      <c r="D371" s="20" t="s">
        <v>14</v>
      </c>
      <c r="E371" s="21">
        <v>1</v>
      </c>
      <c r="F371" s="21">
        <v>8179.67</v>
      </c>
      <c r="G371" s="22">
        <f>ROUND(E371*F371,2)</f>
        <v>8179.67</v>
      </c>
    </row>
    <row r="372" spans="1:7" x14ac:dyDescent="0.2">
      <c r="A372" s="54" t="s">
        <v>1421</v>
      </c>
      <c r="B372" s="55"/>
      <c r="C372" s="55"/>
      <c r="D372" s="55"/>
      <c r="E372" s="55"/>
      <c r="F372" s="56"/>
      <c r="G372" s="30">
        <f>SUM(G369:G371)</f>
        <v>115295.81</v>
      </c>
    </row>
    <row r="373" spans="1:7" x14ac:dyDescent="0.2">
      <c r="A373" s="28" t="s">
        <v>1659</v>
      </c>
      <c r="B373" s="28"/>
      <c r="C373" s="57" t="s">
        <v>458</v>
      </c>
      <c r="D373" s="57"/>
      <c r="E373" s="57"/>
      <c r="F373" s="57"/>
      <c r="G373" s="58"/>
    </row>
    <row r="374" spans="1:7" ht="45" x14ac:dyDescent="0.2">
      <c r="A374" s="18" t="s">
        <v>1714</v>
      </c>
      <c r="B374" s="18">
        <v>87261</v>
      </c>
      <c r="C374" s="19" t="s">
        <v>459</v>
      </c>
      <c r="D374" s="20" t="s">
        <v>22</v>
      </c>
      <c r="E374" s="21">
        <v>11.96</v>
      </c>
      <c r="F374" s="21">
        <v>95.76</v>
      </c>
      <c r="G374" s="22">
        <f t="shared" ref="G374:G386" si="23">ROUND(E374*F374,2)</f>
        <v>1145.29</v>
      </c>
    </row>
    <row r="375" spans="1:7" ht="45" x14ac:dyDescent="0.2">
      <c r="A375" s="18" t="s">
        <v>1715</v>
      </c>
      <c r="B375" s="18">
        <v>87262</v>
      </c>
      <c r="C375" s="19" t="s">
        <v>460</v>
      </c>
      <c r="D375" s="20" t="s">
        <v>22</v>
      </c>
      <c r="E375" s="21">
        <v>45.23</v>
      </c>
      <c r="F375" s="21">
        <v>86.34</v>
      </c>
      <c r="G375" s="22">
        <f t="shared" si="23"/>
        <v>3905.16</v>
      </c>
    </row>
    <row r="376" spans="1:7" ht="45" x14ac:dyDescent="0.2">
      <c r="A376" s="18" t="s">
        <v>1716</v>
      </c>
      <c r="B376" s="18">
        <v>87263</v>
      </c>
      <c r="C376" s="19" t="s">
        <v>461</v>
      </c>
      <c r="D376" s="20" t="s">
        <v>22</v>
      </c>
      <c r="E376" s="21">
        <v>453.51</v>
      </c>
      <c r="F376" s="21">
        <v>80.63</v>
      </c>
      <c r="G376" s="22">
        <f t="shared" si="23"/>
        <v>36566.51</v>
      </c>
    </row>
    <row r="377" spans="1:7" ht="56.25" x14ac:dyDescent="0.2">
      <c r="A377" s="18" t="s">
        <v>1717</v>
      </c>
      <c r="B377" s="18">
        <v>87640</v>
      </c>
      <c r="C377" s="19" t="s">
        <v>462</v>
      </c>
      <c r="D377" s="20" t="s">
        <v>22</v>
      </c>
      <c r="E377" s="21">
        <v>6844.39</v>
      </c>
      <c r="F377" s="21">
        <v>30.58</v>
      </c>
      <c r="G377" s="22">
        <f t="shared" si="23"/>
        <v>209301.45</v>
      </c>
    </row>
    <row r="378" spans="1:7" ht="56.25" x14ac:dyDescent="0.2">
      <c r="A378" s="18" t="s">
        <v>1718</v>
      </c>
      <c r="B378" s="18">
        <v>87765</v>
      </c>
      <c r="C378" s="19" t="s">
        <v>463</v>
      </c>
      <c r="D378" s="20" t="s">
        <v>22</v>
      </c>
      <c r="E378" s="21">
        <v>285.61</v>
      </c>
      <c r="F378" s="21">
        <v>33.729999999999997</v>
      </c>
      <c r="G378" s="22">
        <f t="shared" si="23"/>
        <v>9633.6299999999992</v>
      </c>
    </row>
    <row r="379" spans="1:7" ht="67.5" x14ac:dyDescent="0.2">
      <c r="A379" s="18" t="s">
        <v>1719</v>
      </c>
      <c r="B379" s="18" t="s">
        <v>464</v>
      </c>
      <c r="C379" s="19" t="s">
        <v>465</v>
      </c>
      <c r="D379" s="20" t="s">
        <v>22</v>
      </c>
      <c r="E379" s="21">
        <v>594.54</v>
      </c>
      <c r="F379" s="21">
        <v>296</v>
      </c>
      <c r="G379" s="22">
        <f t="shared" si="23"/>
        <v>175983.84</v>
      </c>
    </row>
    <row r="380" spans="1:7" ht="67.5" x14ac:dyDescent="0.2">
      <c r="A380" s="18" t="s">
        <v>1720</v>
      </c>
      <c r="B380" s="18" t="s">
        <v>466</v>
      </c>
      <c r="C380" s="19" t="s">
        <v>467</v>
      </c>
      <c r="D380" s="20" t="s">
        <v>22</v>
      </c>
      <c r="E380" s="21">
        <v>557.75</v>
      </c>
      <c r="F380" s="21">
        <v>165.85</v>
      </c>
      <c r="G380" s="22">
        <f t="shared" si="23"/>
        <v>92502.84</v>
      </c>
    </row>
    <row r="381" spans="1:7" ht="56.25" x14ac:dyDescent="0.2">
      <c r="A381" s="18" t="s">
        <v>1721</v>
      </c>
      <c r="B381" s="18" t="s">
        <v>468</v>
      </c>
      <c r="C381" s="19" t="s">
        <v>469</v>
      </c>
      <c r="D381" s="20" t="s">
        <v>107</v>
      </c>
      <c r="E381" s="21">
        <v>355.16</v>
      </c>
      <c r="F381" s="21">
        <v>76.19</v>
      </c>
      <c r="G381" s="22">
        <f t="shared" si="23"/>
        <v>27059.64</v>
      </c>
    </row>
    <row r="382" spans="1:7" ht="33.75" x14ac:dyDescent="0.2">
      <c r="A382" s="18" t="s">
        <v>1722</v>
      </c>
      <c r="B382" s="18" t="s">
        <v>470</v>
      </c>
      <c r="C382" s="19" t="s">
        <v>471</v>
      </c>
      <c r="D382" s="20" t="s">
        <v>107</v>
      </c>
      <c r="E382" s="21">
        <v>355.16</v>
      </c>
      <c r="F382" s="21">
        <v>8.0500000000000007</v>
      </c>
      <c r="G382" s="22">
        <f t="shared" si="23"/>
        <v>2859.04</v>
      </c>
    </row>
    <row r="383" spans="1:7" ht="45" x14ac:dyDescent="0.2">
      <c r="A383" s="18" t="s">
        <v>1723</v>
      </c>
      <c r="B383" s="18" t="s">
        <v>472</v>
      </c>
      <c r="C383" s="19" t="s">
        <v>473</v>
      </c>
      <c r="D383" s="20" t="s">
        <v>107</v>
      </c>
      <c r="E383" s="21">
        <v>16</v>
      </c>
      <c r="F383" s="21">
        <v>263.10000000000002</v>
      </c>
      <c r="G383" s="22">
        <f t="shared" si="23"/>
        <v>4209.6000000000004</v>
      </c>
    </row>
    <row r="384" spans="1:7" ht="56.25" x14ac:dyDescent="0.2">
      <c r="A384" s="18" t="s">
        <v>1724</v>
      </c>
      <c r="B384" s="18" t="s">
        <v>474</v>
      </c>
      <c r="C384" s="19" t="s">
        <v>475</v>
      </c>
      <c r="D384" s="20" t="s">
        <v>107</v>
      </c>
      <c r="E384" s="21">
        <v>122.23</v>
      </c>
      <c r="F384" s="21">
        <v>73.77</v>
      </c>
      <c r="G384" s="22">
        <f t="shared" si="23"/>
        <v>9016.91</v>
      </c>
    </row>
    <row r="385" spans="1:7" ht="45" x14ac:dyDescent="0.2">
      <c r="A385" s="18" t="s">
        <v>1725</v>
      </c>
      <c r="B385" s="18" t="s">
        <v>476</v>
      </c>
      <c r="C385" s="19" t="s">
        <v>477</v>
      </c>
      <c r="D385" s="20" t="s">
        <v>22</v>
      </c>
      <c r="E385" s="21">
        <v>44.38</v>
      </c>
      <c r="F385" s="21">
        <v>256.72000000000003</v>
      </c>
      <c r="G385" s="22">
        <f t="shared" si="23"/>
        <v>11393.23</v>
      </c>
    </row>
    <row r="386" spans="1:7" ht="78.75" x14ac:dyDescent="0.2">
      <c r="A386" s="18" t="s">
        <v>1726</v>
      </c>
      <c r="B386" s="18" t="s">
        <v>478</v>
      </c>
      <c r="C386" s="19" t="s">
        <v>479</v>
      </c>
      <c r="D386" s="20" t="s">
        <v>22</v>
      </c>
      <c r="E386" s="21">
        <v>5467.21</v>
      </c>
      <c r="F386" s="21">
        <v>164.43</v>
      </c>
      <c r="G386" s="22">
        <f t="shared" si="23"/>
        <v>898973.34</v>
      </c>
    </row>
    <row r="387" spans="1:7" x14ac:dyDescent="0.2">
      <c r="A387" s="54" t="s">
        <v>1421</v>
      </c>
      <c r="B387" s="55"/>
      <c r="C387" s="55"/>
      <c r="D387" s="55"/>
      <c r="E387" s="55"/>
      <c r="F387" s="56"/>
      <c r="G387" s="30">
        <f>SUM(G374:G386)</f>
        <v>1482550.48</v>
      </c>
    </row>
    <row r="388" spans="1:7" x14ac:dyDescent="0.2">
      <c r="A388" s="28" t="s">
        <v>1661</v>
      </c>
      <c r="B388" s="28"/>
      <c r="C388" s="57" t="s">
        <v>480</v>
      </c>
      <c r="D388" s="57"/>
      <c r="E388" s="57"/>
      <c r="F388" s="57"/>
      <c r="G388" s="58"/>
    </row>
    <row r="389" spans="1:7" ht="22.5" x14ac:dyDescent="0.2">
      <c r="A389" s="18" t="s">
        <v>1675</v>
      </c>
      <c r="B389" s="18" t="s">
        <v>481</v>
      </c>
      <c r="C389" s="19" t="s">
        <v>482</v>
      </c>
      <c r="D389" s="20" t="s">
        <v>22</v>
      </c>
      <c r="E389" s="21">
        <v>47.15</v>
      </c>
      <c r="F389" s="21">
        <v>249.55</v>
      </c>
      <c r="G389" s="22">
        <f t="shared" ref="G389:G427" si="24">ROUND(E389*F389,2)</f>
        <v>11766.28</v>
      </c>
    </row>
    <row r="390" spans="1:7" ht="409.5" x14ac:dyDescent="0.2">
      <c r="A390" s="18" t="s">
        <v>1676</v>
      </c>
      <c r="B390" s="18" t="s">
        <v>483</v>
      </c>
      <c r="C390" s="19" t="s">
        <v>484</v>
      </c>
      <c r="D390" s="20" t="s">
        <v>14</v>
      </c>
      <c r="E390" s="21">
        <v>8</v>
      </c>
      <c r="F390" s="21">
        <v>22400</v>
      </c>
      <c r="G390" s="22">
        <f t="shared" si="24"/>
        <v>179200</v>
      </c>
    </row>
    <row r="391" spans="1:7" ht="202.5" x14ac:dyDescent="0.2">
      <c r="A391" s="18" t="s">
        <v>1677</v>
      </c>
      <c r="B391" s="18" t="s">
        <v>485</v>
      </c>
      <c r="C391" s="19" t="s">
        <v>486</v>
      </c>
      <c r="D391" s="20" t="s">
        <v>14</v>
      </c>
      <c r="E391" s="21">
        <v>4</v>
      </c>
      <c r="F391" s="21">
        <v>1665.76</v>
      </c>
      <c r="G391" s="22">
        <f t="shared" si="24"/>
        <v>6663.04</v>
      </c>
    </row>
    <row r="392" spans="1:7" ht="191.25" x14ac:dyDescent="0.2">
      <c r="A392" s="18" t="s">
        <v>1678</v>
      </c>
      <c r="B392" s="18" t="s">
        <v>487</v>
      </c>
      <c r="C392" s="19" t="s">
        <v>488</v>
      </c>
      <c r="D392" s="20" t="s">
        <v>14</v>
      </c>
      <c r="E392" s="21">
        <v>4</v>
      </c>
      <c r="F392" s="21">
        <v>1357.86</v>
      </c>
      <c r="G392" s="22">
        <f t="shared" si="24"/>
        <v>5431.44</v>
      </c>
    </row>
    <row r="393" spans="1:7" ht="101.25" x14ac:dyDescent="0.2">
      <c r="A393" s="18" t="s">
        <v>1679</v>
      </c>
      <c r="B393" s="18" t="s">
        <v>489</v>
      </c>
      <c r="C393" s="19" t="s">
        <v>490</v>
      </c>
      <c r="D393" s="20" t="s">
        <v>14</v>
      </c>
      <c r="E393" s="21">
        <v>8</v>
      </c>
      <c r="F393" s="21">
        <v>1002.88</v>
      </c>
      <c r="G393" s="22">
        <f t="shared" si="24"/>
        <v>8023.04</v>
      </c>
    </row>
    <row r="394" spans="1:7" ht="101.25" x14ac:dyDescent="0.2">
      <c r="A394" s="18" t="s">
        <v>1680</v>
      </c>
      <c r="B394" s="18" t="s">
        <v>491</v>
      </c>
      <c r="C394" s="19" t="s">
        <v>492</v>
      </c>
      <c r="D394" s="20" t="s">
        <v>14</v>
      </c>
      <c r="E394" s="21">
        <v>8</v>
      </c>
      <c r="F394" s="21">
        <v>903.88</v>
      </c>
      <c r="G394" s="22">
        <f t="shared" si="24"/>
        <v>7231.04</v>
      </c>
    </row>
    <row r="395" spans="1:7" ht="123.75" x14ac:dyDescent="0.2">
      <c r="A395" s="18" t="s">
        <v>1681</v>
      </c>
      <c r="B395" s="18" t="s">
        <v>493</v>
      </c>
      <c r="C395" s="19" t="s">
        <v>494</v>
      </c>
      <c r="D395" s="20" t="s">
        <v>14</v>
      </c>
      <c r="E395" s="21">
        <v>1</v>
      </c>
      <c r="F395" s="21">
        <v>6525.84</v>
      </c>
      <c r="G395" s="22">
        <f t="shared" si="24"/>
        <v>6525.84</v>
      </c>
    </row>
    <row r="396" spans="1:7" ht="123.75" x14ac:dyDescent="0.2">
      <c r="A396" s="18" t="s">
        <v>1682</v>
      </c>
      <c r="B396" s="18" t="s">
        <v>495</v>
      </c>
      <c r="C396" s="19" t="s">
        <v>496</v>
      </c>
      <c r="D396" s="20" t="s">
        <v>14</v>
      </c>
      <c r="E396" s="21">
        <v>1</v>
      </c>
      <c r="F396" s="21">
        <v>3156.88</v>
      </c>
      <c r="G396" s="22">
        <f t="shared" si="24"/>
        <v>3156.88</v>
      </c>
    </row>
    <row r="397" spans="1:7" ht="101.25" x14ac:dyDescent="0.2">
      <c r="A397" s="18" t="s">
        <v>1683</v>
      </c>
      <c r="B397" s="18" t="s">
        <v>497</v>
      </c>
      <c r="C397" s="19" t="s">
        <v>498</v>
      </c>
      <c r="D397" s="20" t="s">
        <v>14</v>
      </c>
      <c r="E397" s="21">
        <v>1</v>
      </c>
      <c r="F397" s="21">
        <v>751.36</v>
      </c>
      <c r="G397" s="22">
        <f t="shared" si="24"/>
        <v>751.36</v>
      </c>
    </row>
    <row r="398" spans="1:7" ht="135" x14ac:dyDescent="0.2">
      <c r="A398" s="18" t="s">
        <v>1684</v>
      </c>
      <c r="B398" s="18" t="s">
        <v>499</v>
      </c>
      <c r="C398" s="19" t="s">
        <v>500</v>
      </c>
      <c r="D398" s="20" t="s">
        <v>14</v>
      </c>
      <c r="E398" s="21">
        <v>1</v>
      </c>
      <c r="F398" s="21">
        <v>2478.54</v>
      </c>
      <c r="G398" s="22">
        <f t="shared" si="24"/>
        <v>2478.54</v>
      </c>
    </row>
    <row r="399" spans="1:7" ht="101.25" x14ac:dyDescent="0.2">
      <c r="A399" s="18" t="s">
        <v>1685</v>
      </c>
      <c r="B399" s="18" t="s">
        <v>501</v>
      </c>
      <c r="C399" s="19" t="s">
        <v>502</v>
      </c>
      <c r="D399" s="20" t="s">
        <v>14</v>
      </c>
      <c r="E399" s="21">
        <v>2</v>
      </c>
      <c r="F399" s="21">
        <v>604.36</v>
      </c>
      <c r="G399" s="22">
        <f t="shared" si="24"/>
        <v>1208.72</v>
      </c>
    </row>
    <row r="400" spans="1:7" ht="101.25" x14ac:dyDescent="0.2">
      <c r="A400" s="18" t="s">
        <v>1686</v>
      </c>
      <c r="B400" s="18" t="s">
        <v>503</v>
      </c>
      <c r="C400" s="19" t="s">
        <v>504</v>
      </c>
      <c r="D400" s="20" t="s">
        <v>14</v>
      </c>
      <c r="E400" s="21">
        <v>2</v>
      </c>
      <c r="F400" s="21">
        <v>604.36</v>
      </c>
      <c r="G400" s="22">
        <f t="shared" si="24"/>
        <v>1208.72</v>
      </c>
    </row>
    <row r="401" spans="1:7" ht="191.25" x14ac:dyDescent="0.2">
      <c r="A401" s="18" t="s">
        <v>1687</v>
      </c>
      <c r="B401" s="18" t="s">
        <v>505</v>
      </c>
      <c r="C401" s="19" t="s">
        <v>506</v>
      </c>
      <c r="D401" s="20" t="s">
        <v>14</v>
      </c>
      <c r="E401" s="21">
        <v>1</v>
      </c>
      <c r="F401" s="21">
        <v>1402.41</v>
      </c>
      <c r="G401" s="22">
        <f t="shared" si="24"/>
        <v>1402.41</v>
      </c>
    </row>
    <row r="402" spans="1:7" ht="157.5" x14ac:dyDescent="0.2">
      <c r="A402" s="18" t="s">
        <v>1688</v>
      </c>
      <c r="B402" s="18" t="s">
        <v>507</v>
      </c>
      <c r="C402" s="19" t="s">
        <v>508</v>
      </c>
      <c r="D402" s="20" t="s">
        <v>14</v>
      </c>
      <c r="E402" s="21">
        <v>1</v>
      </c>
      <c r="F402" s="21">
        <v>9704.75</v>
      </c>
      <c r="G402" s="22">
        <f t="shared" si="24"/>
        <v>9704.75</v>
      </c>
    </row>
    <row r="403" spans="1:7" ht="247.5" x14ac:dyDescent="0.2">
      <c r="A403" s="18" t="s">
        <v>1689</v>
      </c>
      <c r="B403" s="18" t="s">
        <v>509</v>
      </c>
      <c r="C403" s="19" t="s">
        <v>510</v>
      </c>
      <c r="D403" s="20" t="s">
        <v>14</v>
      </c>
      <c r="E403" s="21">
        <v>1</v>
      </c>
      <c r="F403" s="21">
        <v>11826.39</v>
      </c>
      <c r="G403" s="22">
        <f t="shared" si="24"/>
        <v>11826.39</v>
      </c>
    </row>
    <row r="404" spans="1:7" ht="157.5" x14ac:dyDescent="0.2">
      <c r="A404" s="18" t="s">
        <v>1690</v>
      </c>
      <c r="B404" s="18" t="s">
        <v>511</v>
      </c>
      <c r="C404" s="19" t="s">
        <v>512</v>
      </c>
      <c r="D404" s="20" t="s">
        <v>14</v>
      </c>
      <c r="E404" s="21">
        <v>2</v>
      </c>
      <c r="F404" s="21">
        <v>14269</v>
      </c>
      <c r="G404" s="22">
        <f t="shared" si="24"/>
        <v>28538</v>
      </c>
    </row>
    <row r="405" spans="1:7" ht="247.5" x14ac:dyDescent="0.2">
      <c r="A405" s="18" t="s">
        <v>1691</v>
      </c>
      <c r="B405" s="18" t="s">
        <v>513</v>
      </c>
      <c r="C405" s="19" t="s">
        <v>514</v>
      </c>
      <c r="D405" s="20" t="s">
        <v>14</v>
      </c>
      <c r="E405" s="21">
        <v>1</v>
      </c>
      <c r="F405" s="21">
        <v>14425.17</v>
      </c>
      <c r="G405" s="22">
        <f t="shared" si="24"/>
        <v>14425.17</v>
      </c>
    </row>
    <row r="406" spans="1:7" ht="258.75" x14ac:dyDescent="0.2">
      <c r="A406" s="18" t="s">
        <v>1692</v>
      </c>
      <c r="B406" s="18" t="s">
        <v>515</v>
      </c>
      <c r="C406" s="19" t="s">
        <v>516</v>
      </c>
      <c r="D406" s="20" t="s">
        <v>14</v>
      </c>
      <c r="E406" s="21">
        <v>1</v>
      </c>
      <c r="F406" s="21">
        <v>46560.32</v>
      </c>
      <c r="G406" s="22">
        <f t="shared" si="24"/>
        <v>46560.32</v>
      </c>
    </row>
    <row r="407" spans="1:7" ht="247.5" x14ac:dyDescent="0.2">
      <c r="A407" s="18" t="s">
        <v>1693</v>
      </c>
      <c r="B407" s="18" t="s">
        <v>517</v>
      </c>
      <c r="C407" s="19" t="s">
        <v>518</v>
      </c>
      <c r="D407" s="20" t="s">
        <v>14</v>
      </c>
      <c r="E407" s="21">
        <v>2</v>
      </c>
      <c r="F407" s="21">
        <v>13256.11</v>
      </c>
      <c r="G407" s="22">
        <f t="shared" si="24"/>
        <v>26512.22</v>
      </c>
    </row>
    <row r="408" spans="1:7" ht="157.5" x14ac:dyDescent="0.2">
      <c r="A408" s="18" t="s">
        <v>1694</v>
      </c>
      <c r="B408" s="18" t="s">
        <v>519</v>
      </c>
      <c r="C408" s="19" t="s">
        <v>520</v>
      </c>
      <c r="D408" s="20" t="s">
        <v>14</v>
      </c>
      <c r="E408" s="21">
        <v>4</v>
      </c>
      <c r="F408" s="21">
        <v>10396.66</v>
      </c>
      <c r="G408" s="22">
        <f t="shared" si="24"/>
        <v>41586.639999999999</v>
      </c>
    </row>
    <row r="409" spans="1:7" ht="247.5" x14ac:dyDescent="0.2">
      <c r="A409" s="18" t="s">
        <v>1695</v>
      </c>
      <c r="B409" s="18" t="s">
        <v>521</v>
      </c>
      <c r="C409" s="19" t="s">
        <v>522</v>
      </c>
      <c r="D409" s="20" t="s">
        <v>14</v>
      </c>
      <c r="E409" s="21">
        <v>2</v>
      </c>
      <c r="F409" s="21">
        <v>15669.29</v>
      </c>
      <c r="G409" s="22">
        <f t="shared" si="24"/>
        <v>31338.58</v>
      </c>
    </row>
    <row r="410" spans="1:7" ht="157.5" x14ac:dyDescent="0.2">
      <c r="A410" s="18" t="s">
        <v>1696</v>
      </c>
      <c r="B410" s="18" t="s">
        <v>523</v>
      </c>
      <c r="C410" s="19" t="s">
        <v>524</v>
      </c>
      <c r="D410" s="20" t="s">
        <v>14</v>
      </c>
      <c r="E410" s="21">
        <v>2</v>
      </c>
      <c r="F410" s="21">
        <v>14239.57</v>
      </c>
      <c r="G410" s="22">
        <f t="shared" si="24"/>
        <v>28479.14</v>
      </c>
    </row>
    <row r="411" spans="1:7" ht="247.5" x14ac:dyDescent="0.2">
      <c r="A411" s="18" t="s">
        <v>1697</v>
      </c>
      <c r="B411" s="18" t="s">
        <v>525</v>
      </c>
      <c r="C411" s="19" t="s">
        <v>526</v>
      </c>
      <c r="D411" s="20" t="s">
        <v>14</v>
      </c>
      <c r="E411" s="21">
        <v>2</v>
      </c>
      <c r="F411" s="21">
        <v>15669.29</v>
      </c>
      <c r="G411" s="22">
        <f t="shared" si="24"/>
        <v>31338.58</v>
      </c>
    </row>
    <row r="412" spans="1:7" ht="157.5" x14ac:dyDescent="0.2">
      <c r="A412" s="18" t="s">
        <v>1698</v>
      </c>
      <c r="B412" s="18" t="s">
        <v>527</v>
      </c>
      <c r="C412" s="19" t="s">
        <v>528</v>
      </c>
      <c r="D412" s="20" t="s">
        <v>14</v>
      </c>
      <c r="E412" s="21">
        <v>1</v>
      </c>
      <c r="F412" s="21">
        <v>19223.25</v>
      </c>
      <c r="G412" s="22">
        <f t="shared" si="24"/>
        <v>19223.25</v>
      </c>
    </row>
    <row r="413" spans="1:7" ht="247.5" x14ac:dyDescent="0.2">
      <c r="A413" s="18" t="s">
        <v>1699</v>
      </c>
      <c r="B413" s="18" t="s">
        <v>529</v>
      </c>
      <c r="C413" s="19" t="s">
        <v>530</v>
      </c>
      <c r="D413" s="20" t="s">
        <v>14</v>
      </c>
      <c r="E413" s="21">
        <v>1</v>
      </c>
      <c r="F413" s="21">
        <v>20527.54</v>
      </c>
      <c r="G413" s="22">
        <f t="shared" si="24"/>
        <v>20527.54</v>
      </c>
    </row>
    <row r="414" spans="1:7" ht="157.5" x14ac:dyDescent="0.2">
      <c r="A414" s="18" t="s">
        <v>1700</v>
      </c>
      <c r="B414" s="18" t="s">
        <v>531</v>
      </c>
      <c r="C414" s="19" t="s">
        <v>532</v>
      </c>
      <c r="D414" s="20" t="s">
        <v>14</v>
      </c>
      <c r="E414" s="21">
        <v>1</v>
      </c>
      <c r="F414" s="21">
        <v>9259.58</v>
      </c>
      <c r="G414" s="22">
        <f t="shared" si="24"/>
        <v>9259.58</v>
      </c>
    </row>
    <row r="415" spans="1:7" ht="247.5" x14ac:dyDescent="0.2">
      <c r="A415" s="18" t="s">
        <v>1701</v>
      </c>
      <c r="B415" s="18" t="s">
        <v>533</v>
      </c>
      <c r="C415" s="19" t="s">
        <v>534</v>
      </c>
      <c r="D415" s="20" t="s">
        <v>14</v>
      </c>
      <c r="E415" s="21">
        <v>1</v>
      </c>
      <c r="F415" s="21">
        <v>7932.54</v>
      </c>
      <c r="G415" s="22">
        <f t="shared" si="24"/>
        <v>7932.54</v>
      </c>
    </row>
    <row r="416" spans="1:7" ht="168.75" x14ac:dyDescent="0.2">
      <c r="A416" s="18" t="s">
        <v>1702</v>
      </c>
      <c r="B416" s="18" t="s">
        <v>535</v>
      </c>
      <c r="C416" s="19" t="s">
        <v>536</v>
      </c>
      <c r="D416" s="20" t="s">
        <v>14</v>
      </c>
      <c r="E416" s="21">
        <v>1</v>
      </c>
      <c r="F416" s="21">
        <v>14932.88</v>
      </c>
      <c r="G416" s="22">
        <f t="shared" si="24"/>
        <v>14932.88</v>
      </c>
    </row>
    <row r="417" spans="1:7" ht="258.75" x14ac:dyDescent="0.2">
      <c r="A417" s="18" t="s">
        <v>1703</v>
      </c>
      <c r="B417" s="18" t="s">
        <v>537</v>
      </c>
      <c r="C417" s="19" t="s">
        <v>538</v>
      </c>
      <c r="D417" s="20" t="s">
        <v>14</v>
      </c>
      <c r="E417" s="21">
        <v>5</v>
      </c>
      <c r="F417" s="21">
        <v>14396.47</v>
      </c>
      <c r="G417" s="22">
        <f t="shared" si="24"/>
        <v>71982.350000000006</v>
      </c>
    </row>
    <row r="418" spans="1:7" ht="202.5" x14ac:dyDescent="0.2">
      <c r="A418" s="18" t="s">
        <v>1704</v>
      </c>
      <c r="B418" s="18" t="s">
        <v>539</v>
      </c>
      <c r="C418" s="19" t="s">
        <v>540</v>
      </c>
      <c r="D418" s="20" t="s">
        <v>14</v>
      </c>
      <c r="E418" s="21">
        <v>6</v>
      </c>
      <c r="F418" s="21">
        <v>3964.72</v>
      </c>
      <c r="G418" s="22">
        <f t="shared" si="24"/>
        <v>23788.32</v>
      </c>
    </row>
    <row r="419" spans="1:7" ht="157.5" x14ac:dyDescent="0.2">
      <c r="A419" s="18" t="s">
        <v>1705</v>
      </c>
      <c r="B419" s="18" t="s">
        <v>541</v>
      </c>
      <c r="C419" s="19" t="s">
        <v>542</v>
      </c>
      <c r="D419" s="20" t="s">
        <v>14</v>
      </c>
      <c r="E419" s="21">
        <v>2</v>
      </c>
      <c r="F419" s="21">
        <v>9694.98</v>
      </c>
      <c r="G419" s="22">
        <f t="shared" si="24"/>
        <v>19389.96</v>
      </c>
    </row>
    <row r="420" spans="1:7" ht="258.75" x14ac:dyDescent="0.2">
      <c r="A420" s="18" t="s">
        <v>1706</v>
      </c>
      <c r="B420" s="18" t="s">
        <v>543</v>
      </c>
      <c r="C420" s="19" t="s">
        <v>544</v>
      </c>
      <c r="D420" s="20" t="s">
        <v>14</v>
      </c>
      <c r="E420" s="21">
        <v>1</v>
      </c>
      <c r="F420" s="21">
        <v>16362.61</v>
      </c>
      <c r="G420" s="22">
        <f t="shared" si="24"/>
        <v>16362.61</v>
      </c>
    </row>
    <row r="421" spans="1:7" ht="101.25" x14ac:dyDescent="0.2">
      <c r="A421" s="18" t="s">
        <v>1707</v>
      </c>
      <c r="B421" s="18" t="s">
        <v>545</v>
      </c>
      <c r="C421" s="19" t="s">
        <v>546</v>
      </c>
      <c r="D421" s="20" t="s">
        <v>14</v>
      </c>
      <c r="E421" s="21">
        <v>2</v>
      </c>
      <c r="F421" s="21">
        <v>380.24</v>
      </c>
      <c r="G421" s="22">
        <f t="shared" si="24"/>
        <v>760.48</v>
      </c>
    </row>
    <row r="422" spans="1:7" ht="67.5" x14ac:dyDescent="0.2">
      <c r="A422" s="18" t="s">
        <v>1708</v>
      </c>
      <c r="B422" s="18" t="s">
        <v>547</v>
      </c>
      <c r="C422" s="19" t="s">
        <v>548</v>
      </c>
      <c r="D422" s="20" t="s">
        <v>107</v>
      </c>
      <c r="E422" s="21">
        <v>286.2</v>
      </c>
      <c r="F422" s="21">
        <v>46.73</v>
      </c>
      <c r="G422" s="22">
        <f t="shared" si="24"/>
        <v>13374.13</v>
      </c>
    </row>
    <row r="423" spans="1:7" ht="67.5" x14ac:dyDescent="0.2">
      <c r="A423" s="18" t="s">
        <v>1709</v>
      </c>
      <c r="B423" s="18" t="s">
        <v>549</v>
      </c>
      <c r="C423" s="19" t="s">
        <v>550</v>
      </c>
      <c r="D423" s="20" t="s">
        <v>107</v>
      </c>
      <c r="E423" s="21">
        <v>150.15</v>
      </c>
      <c r="F423" s="21">
        <v>71.099999999999994</v>
      </c>
      <c r="G423" s="22">
        <f t="shared" si="24"/>
        <v>10675.67</v>
      </c>
    </row>
    <row r="424" spans="1:7" ht="33.75" x14ac:dyDescent="0.2">
      <c r="A424" s="18" t="s">
        <v>1710</v>
      </c>
      <c r="B424" s="18" t="s">
        <v>551</v>
      </c>
      <c r="C424" s="19" t="s">
        <v>552</v>
      </c>
      <c r="D424" s="20" t="s">
        <v>22</v>
      </c>
      <c r="E424" s="21">
        <v>33.51</v>
      </c>
      <c r="F424" s="21">
        <v>368.71</v>
      </c>
      <c r="G424" s="22">
        <f t="shared" si="24"/>
        <v>12355.47</v>
      </c>
    </row>
    <row r="425" spans="1:7" ht="67.5" x14ac:dyDescent="0.2">
      <c r="A425" s="18" t="s">
        <v>1711</v>
      </c>
      <c r="B425" s="18" t="s">
        <v>553</v>
      </c>
      <c r="C425" s="19" t="s">
        <v>554</v>
      </c>
      <c r="D425" s="20" t="s">
        <v>107</v>
      </c>
      <c r="E425" s="21">
        <v>102</v>
      </c>
      <c r="F425" s="21">
        <v>77</v>
      </c>
      <c r="G425" s="22">
        <f t="shared" si="24"/>
        <v>7854</v>
      </c>
    </row>
    <row r="426" spans="1:7" ht="67.5" x14ac:dyDescent="0.2">
      <c r="A426" s="18" t="s">
        <v>1712</v>
      </c>
      <c r="B426" s="18" t="s">
        <v>555</v>
      </c>
      <c r="C426" s="19" t="s">
        <v>556</v>
      </c>
      <c r="D426" s="20" t="s">
        <v>17</v>
      </c>
      <c r="E426" s="21">
        <v>2</v>
      </c>
      <c r="F426" s="21">
        <v>2531.46</v>
      </c>
      <c r="G426" s="22">
        <f t="shared" si="24"/>
        <v>5062.92</v>
      </c>
    </row>
    <row r="427" spans="1:7" ht="56.25" x14ac:dyDescent="0.2">
      <c r="A427" s="18" t="s">
        <v>1713</v>
      </c>
      <c r="B427" s="18" t="s">
        <v>557</v>
      </c>
      <c r="C427" s="19" t="s">
        <v>558</v>
      </c>
      <c r="D427" s="20" t="s">
        <v>107</v>
      </c>
      <c r="E427" s="21">
        <v>488.86</v>
      </c>
      <c r="F427" s="21">
        <v>16.850000000000001</v>
      </c>
      <c r="G427" s="22">
        <f t="shared" si="24"/>
        <v>8237.2900000000009</v>
      </c>
    </row>
    <row r="428" spans="1:7" x14ac:dyDescent="0.2">
      <c r="A428" s="54" t="s">
        <v>1421</v>
      </c>
      <c r="B428" s="55"/>
      <c r="C428" s="55"/>
      <c r="D428" s="55"/>
      <c r="E428" s="55"/>
      <c r="F428" s="56"/>
      <c r="G428" s="30">
        <f>SUM(G389:G427)</f>
        <v>767076.09000000008</v>
      </c>
    </row>
    <row r="429" spans="1:7" x14ac:dyDescent="0.2">
      <c r="A429" s="28" t="s">
        <v>1663</v>
      </c>
      <c r="B429" s="28"/>
      <c r="C429" s="57" t="s">
        <v>559</v>
      </c>
      <c r="D429" s="57"/>
      <c r="E429" s="57"/>
      <c r="F429" s="57"/>
      <c r="G429" s="58"/>
    </row>
    <row r="430" spans="1:7" ht="22.5" x14ac:dyDescent="0.2">
      <c r="A430" s="18" t="s">
        <v>1666</v>
      </c>
      <c r="B430" s="18">
        <v>84647</v>
      </c>
      <c r="C430" s="19" t="s">
        <v>560</v>
      </c>
      <c r="D430" s="20" t="s">
        <v>22</v>
      </c>
      <c r="E430" s="21">
        <v>803.94</v>
      </c>
      <c r="F430" s="21">
        <v>115.94</v>
      </c>
      <c r="G430" s="22">
        <f t="shared" ref="G430:G438" si="25">ROUND(E430*F430,2)</f>
        <v>93208.8</v>
      </c>
    </row>
    <row r="431" spans="1:7" ht="22.5" x14ac:dyDescent="0.2">
      <c r="A431" s="18" t="s">
        <v>1667</v>
      </c>
      <c r="B431" s="18">
        <v>88482</v>
      </c>
      <c r="C431" s="19" t="s">
        <v>561</v>
      </c>
      <c r="D431" s="20" t="s">
        <v>22</v>
      </c>
      <c r="E431" s="21">
        <v>6161.46</v>
      </c>
      <c r="F431" s="21">
        <v>2.63</v>
      </c>
      <c r="G431" s="22">
        <f t="shared" si="25"/>
        <v>16204.64</v>
      </c>
    </row>
    <row r="432" spans="1:7" ht="22.5" x14ac:dyDescent="0.2">
      <c r="A432" s="18" t="s">
        <v>1668</v>
      </c>
      <c r="B432" s="18">
        <v>88485</v>
      </c>
      <c r="C432" s="19" t="s">
        <v>562</v>
      </c>
      <c r="D432" s="20" t="s">
        <v>22</v>
      </c>
      <c r="E432" s="21">
        <v>7786.83</v>
      </c>
      <c r="F432" s="21">
        <v>1.81</v>
      </c>
      <c r="G432" s="22">
        <f t="shared" si="25"/>
        <v>14094.16</v>
      </c>
    </row>
    <row r="433" spans="1:7" ht="33.75" x14ac:dyDescent="0.2">
      <c r="A433" s="18" t="s">
        <v>1669</v>
      </c>
      <c r="B433" s="18">
        <v>88486</v>
      </c>
      <c r="C433" s="19" t="s">
        <v>563</v>
      </c>
      <c r="D433" s="20" t="s">
        <v>22</v>
      </c>
      <c r="E433" s="21">
        <v>6161.46</v>
      </c>
      <c r="F433" s="21">
        <v>8.1</v>
      </c>
      <c r="G433" s="22">
        <f t="shared" si="25"/>
        <v>49907.83</v>
      </c>
    </row>
    <row r="434" spans="1:7" ht="33.75" x14ac:dyDescent="0.2">
      <c r="A434" s="18" t="s">
        <v>1670</v>
      </c>
      <c r="B434" s="18">
        <v>88487</v>
      </c>
      <c r="C434" s="19" t="s">
        <v>564</v>
      </c>
      <c r="D434" s="20" t="s">
        <v>22</v>
      </c>
      <c r="E434" s="21">
        <v>476.96</v>
      </c>
      <c r="F434" s="21">
        <v>7.22</v>
      </c>
      <c r="G434" s="22">
        <f t="shared" si="25"/>
        <v>3443.65</v>
      </c>
    </row>
    <row r="435" spans="1:7" ht="33.75" x14ac:dyDescent="0.2">
      <c r="A435" s="18" t="s">
        <v>1671</v>
      </c>
      <c r="B435" s="18">
        <v>88489</v>
      </c>
      <c r="C435" s="19" t="s">
        <v>565</v>
      </c>
      <c r="D435" s="20" t="s">
        <v>22</v>
      </c>
      <c r="E435" s="21">
        <v>7786.83</v>
      </c>
      <c r="F435" s="21">
        <v>9.18</v>
      </c>
      <c r="G435" s="22">
        <f t="shared" si="25"/>
        <v>71483.100000000006</v>
      </c>
    </row>
    <row r="436" spans="1:7" ht="22.5" x14ac:dyDescent="0.2">
      <c r="A436" s="18" t="s">
        <v>1672</v>
      </c>
      <c r="B436" s="18">
        <v>88496</v>
      </c>
      <c r="C436" s="19" t="s">
        <v>566</v>
      </c>
      <c r="D436" s="20" t="s">
        <v>22</v>
      </c>
      <c r="E436" s="21">
        <v>6161.46</v>
      </c>
      <c r="F436" s="21">
        <v>17.23</v>
      </c>
      <c r="G436" s="22">
        <f t="shared" si="25"/>
        <v>106161.96</v>
      </c>
    </row>
    <row r="437" spans="1:7" ht="22.5" x14ac:dyDescent="0.2">
      <c r="A437" s="18" t="s">
        <v>1673</v>
      </c>
      <c r="B437" s="18">
        <v>88497</v>
      </c>
      <c r="C437" s="19" t="s">
        <v>567</v>
      </c>
      <c r="D437" s="20" t="s">
        <v>22</v>
      </c>
      <c r="E437" s="21">
        <v>7786.83</v>
      </c>
      <c r="F437" s="21">
        <v>9.17</v>
      </c>
      <c r="G437" s="22">
        <f t="shared" si="25"/>
        <v>71405.23</v>
      </c>
    </row>
    <row r="438" spans="1:7" ht="45" x14ac:dyDescent="0.2">
      <c r="A438" s="18" t="s">
        <v>1674</v>
      </c>
      <c r="B438" s="18" t="s">
        <v>568</v>
      </c>
      <c r="C438" s="19" t="s">
        <v>569</v>
      </c>
      <c r="D438" s="20" t="s">
        <v>22</v>
      </c>
      <c r="E438" s="21">
        <v>6575.7</v>
      </c>
      <c r="F438" s="21">
        <v>10.72</v>
      </c>
      <c r="G438" s="22">
        <f t="shared" si="25"/>
        <v>70491.5</v>
      </c>
    </row>
    <row r="439" spans="1:7" x14ac:dyDescent="0.2">
      <c r="A439" s="54" t="s">
        <v>1421</v>
      </c>
      <c r="B439" s="55"/>
      <c r="C439" s="55"/>
      <c r="D439" s="55"/>
      <c r="E439" s="55"/>
      <c r="F439" s="56"/>
      <c r="G439" s="30">
        <f>SUM(G430:G438)</f>
        <v>496400.87</v>
      </c>
    </row>
    <row r="440" spans="1:7" x14ac:dyDescent="0.2">
      <c r="A440" s="28" t="s">
        <v>1664</v>
      </c>
      <c r="B440" s="18"/>
      <c r="C440" s="62" t="s">
        <v>1767</v>
      </c>
      <c r="D440" s="63"/>
      <c r="E440" s="63"/>
      <c r="F440" s="63"/>
      <c r="G440" s="64"/>
    </row>
    <row r="441" spans="1:7" x14ac:dyDescent="0.2">
      <c r="A441" s="28" t="s">
        <v>1665</v>
      </c>
      <c r="B441" s="18"/>
      <c r="C441" s="31" t="s">
        <v>1768</v>
      </c>
      <c r="D441" s="20"/>
      <c r="E441" s="21"/>
      <c r="F441" s="21"/>
      <c r="G441" s="22"/>
    </row>
    <row r="442" spans="1:7" x14ac:dyDescent="0.2">
      <c r="A442" s="28" t="s">
        <v>1662</v>
      </c>
      <c r="B442" s="28"/>
      <c r="C442" s="57" t="s">
        <v>570</v>
      </c>
      <c r="D442" s="57"/>
      <c r="E442" s="57"/>
      <c r="F442" s="57"/>
      <c r="G442" s="58"/>
    </row>
    <row r="443" spans="1:7" ht="33.75" x14ac:dyDescent="0.2">
      <c r="A443" s="18" t="s">
        <v>1769</v>
      </c>
      <c r="B443" s="18">
        <v>89446</v>
      </c>
      <c r="C443" s="19" t="s">
        <v>571</v>
      </c>
      <c r="D443" s="20" t="s">
        <v>107</v>
      </c>
      <c r="E443" s="21">
        <v>7</v>
      </c>
      <c r="F443" s="21">
        <v>3.41</v>
      </c>
      <c r="G443" s="22">
        <f>ROUND(E443*F443,2)</f>
        <v>23.87</v>
      </c>
    </row>
    <row r="444" spans="1:7" ht="33.75" x14ac:dyDescent="0.2">
      <c r="A444" s="18" t="s">
        <v>1770</v>
      </c>
      <c r="B444" s="18">
        <v>89447</v>
      </c>
      <c r="C444" s="19" t="s">
        <v>572</v>
      </c>
      <c r="D444" s="20" t="s">
        <v>107</v>
      </c>
      <c r="E444" s="21">
        <v>24</v>
      </c>
      <c r="F444" s="21">
        <v>6.9</v>
      </c>
      <c r="G444" s="22">
        <f>ROUND(E444*F444,2)</f>
        <v>165.6</v>
      </c>
    </row>
    <row r="445" spans="1:7" ht="33.75" x14ac:dyDescent="0.2">
      <c r="A445" s="18" t="s">
        <v>1771</v>
      </c>
      <c r="B445" s="18">
        <v>89448</v>
      </c>
      <c r="C445" s="19" t="s">
        <v>573</v>
      </c>
      <c r="D445" s="20" t="s">
        <v>107</v>
      </c>
      <c r="E445" s="21">
        <v>64</v>
      </c>
      <c r="F445" s="21">
        <v>9.91</v>
      </c>
      <c r="G445" s="22">
        <f>ROUND(E445*F445,2)</f>
        <v>634.24</v>
      </c>
    </row>
    <row r="446" spans="1:7" ht="33.75" x14ac:dyDescent="0.2">
      <c r="A446" s="18" t="s">
        <v>1772</v>
      </c>
      <c r="B446" s="18">
        <v>89449</v>
      </c>
      <c r="C446" s="19" t="s">
        <v>574</v>
      </c>
      <c r="D446" s="20" t="s">
        <v>107</v>
      </c>
      <c r="E446" s="21">
        <v>10</v>
      </c>
      <c r="F446" s="21">
        <v>12.26</v>
      </c>
      <c r="G446" s="22">
        <f>ROUND(E446*F446,2)</f>
        <v>122.6</v>
      </c>
    </row>
    <row r="447" spans="1:7" x14ac:dyDescent="0.2">
      <c r="A447" s="28" t="s">
        <v>575</v>
      </c>
      <c r="B447" s="28" t="s">
        <v>575</v>
      </c>
      <c r="C447" s="57" t="s">
        <v>576</v>
      </c>
      <c r="D447" s="57"/>
      <c r="E447" s="57"/>
      <c r="F447" s="57"/>
      <c r="G447" s="58"/>
    </row>
    <row r="448" spans="1:7" ht="33.75" x14ac:dyDescent="0.2">
      <c r="A448" s="18" t="s">
        <v>1773</v>
      </c>
      <c r="B448" s="18">
        <v>89449</v>
      </c>
      <c r="C448" s="19" t="s">
        <v>574</v>
      </c>
      <c r="D448" s="20" t="s">
        <v>107</v>
      </c>
      <c r="E448" s="21">
        <v>15</v>
      </c>
      <c r="F448" s="21">
        <v>12.26</v>
      </c>
      <c r="G448" s="22">
        <f t="shared" ref="G448:G457" si="26">ROUND(E448*F448,2)</f>
        <v>183.9</v>
      </c>
    </row>
    <row r="449" spans="1:7" ht="33.75" x14ac:dyDescent="0.2">
      <c r="A449" s="18" t="s">
        <v>1774</v>
      </c>
      <c r="B449" s="18">
        <v>89450</v>
      </c>
      <c r="C449" s="19" t="s">
        <v>577</v>
      </c>
      <c r="D449" s="20" t="s">
        <v>107</v>
      </c>
      <c r="E449" s="21">
        <v>60</v>
      </c>
      <c r="F449" s="21">
        <v>18.78</v>
      </c>
      <c r="G449" s="22">
        <f t="shared" si="26"/>
        <v>1126.8</v>
      </c>
    </row>
    <row r="450" spans="1:7" ht="33.75" x14ac:dyDescent="0.2">
      <c r="A450" s="18" t="s">
        <v>1775</v>
      </c>
      <c r="B450" s="18">
        <v>89501</v>
      </c>
      <c r="C450" s="19" t="s">
        <v>578</v>
      </c>
      <c r="D450" s="20" t="s">
        <v>14</v>
      </c>
      <c r="E450" s="21">
        <v>1</v>
      </c>
      <c r="F450" s="21">
        <v>8.91</v>
      </c>
      <c r="G450" s="22">
        <f t="shared" si="26"/>
        <v>8.91</v>
      </c>
    </row>
    <row r="451" spans="1:7" ht="33.75" x14ac:dyDescent="0.2">
      <c r="A451" s="18" t="s">
        <v>1776</v>
      </c>
      <c r="B451" s="18">
        <v>89505</v>
      </c>
      <c r="C451" s="19" t="s">
        <v>579</v>
      </c>
      <c r="D451" s="20" t="s">
        <v>14</v>
      </c>
      <c r="E451" s="21">
        <v>10</v>
      </c>
      <c r="F451" s="21">
        <v>23.92</v>
      </c>
      <c r="G451" s="22">
        <f t="shared" si="26"/>
        <v>239.2</v>
      </c>
    </row>
    <row r="452" spans="1:7" ht="33.75" x14ac:dyDescent="0.2">
      <c r="A452" s="18" t="s">
        <v>1777</v>
      </c>
      <c r="B452" s="18">
        <v>89575</v>
      </c>
      <c r="C452" s="19" t="s">
        <v>580</v>
      </c>
      <c r="D452" s="20" t="s">
        <v>14</v>
      </c>
      <c r="E452" s="21">
        <v>4</v>
      </c>
      <c r="F452" s="21">
        <v>6.65</v>
      </c>
      <c r="G452" s="22">
        <f t="shared" si="26"/>
        <v>26.6</v>
      </c>
    </row>
    <row r="453" spans="1:7" ht="33.75" x14ac:dyDescent="0.2">
      <c r="A453" s="18" t="s">
        <v>1778</v>
      </c>
      <c r="B453" s="18">
        <v>89597</v>
      </c>
      <c r="C453" s="19" t="s">
        <v>581</v>
      </c>
      <c r="D453" s="20" t="s">
        <v>14</v>
      </c>
      <c r="E453" s="21">
        <v>15</v>
      </c>
      <c r="F453" s="21">
        <v>12.37</v>
      </c>
      <c r="G453" s="22">
        <f t="shared" si="26"/>
        <v>185.55</v>
      </c>
    </row>
    <row r="454" spans="1:7" ht="45" x14ac:dyDescent="0.2">
      <c r="A454" s="18" t="s">
        <v>1779</v>
      </c>
      <c r="B454" s="18">
        <v>89610</v>
      </c>
      <c r="C454" s="19" t="s">
        <v>582</v>
      </c>
      <c r="D454" s="20" t="s">
        <v>14</v>
      </c>
      <c r="E454" s="21">
        <v>8</v>
      </c>
      <c r="F454" s="21">
        <v>14.99</v>
      </c>
      <c r="G454" s="22">
        <f t="shared" si="26"/>
        <v>119.92</v>
      </c>
    </row>
    <row r="455" spans="1:7" ht="33.75" x14ac:dyDescent="0.2">
      <c r="A455" s="18" t="s">
        <v>1780</v>
      </c>
      <c r="B455" s="18">
        <v>89625</v>
      </c>
      <c r="C455" s="19" t="s">
        <v>583</v>
      </c>
      <c r="D455" s="20" t="s">
        <v>14</v>
      </c>
      <c r="E455" s="21">
        <v>1</v>
      </c>
      <c r="F455" s="21">
        <v>13.66</v>
      </c>
      <c r="G455" s="22">
        <f t="shared" si="26"/>
        <v>13.66</v>
      </c>
    </row>
    <row r="456" spans="1:7" ht="33.75" x14ac:dyDescent="0.2">
      <c r="A456" s="18" t="s">
        <v>1781</v>
      </c>
      <c r="B456" s="18">
        <v>89628</v>
      </c>
      <c r="C456" s="19" t="s">
        <v>584</v>
      </c>
      <c r="D456" s="20" t="s">
        <v>14</v>
      </c>
      <c r="E456" s="21">
        <v>4</v>
      </c>
      <c r="F456" s="21">
        <v>27.81</v>
      </c>
      <c r="G456" s="22">
        <f t="shared" si="26"/>
        <v>111.24</v>
      </c>
    </row>
    <row r="457" spans="1:7" ht="56.25" x14ac:dyDescent="0.2">
      <c r="A457" s="18" t="s">
        <v>1782</v>
      </c>
      <c r="B457" s="18">
        <v>94498</v>
      </c>
      <c r="C457" s="19" t="s">
        <v>585</v>
      </c>
      <c r="D457" s="20" t="s">
        <v>14</v>
      </c>
      <c r="E457" s="21">
        <v>3</v>
      </c>
      <c r="F457" s="21">
        <v>143.59</v>
      </c>
      <c r="G457" s="22">
        <f t="shared" si="26"/>
        <v>430.77</v>
      </c>
    </row>
    <row r="458" spans="1:7" x14ac:dyDescent="0.2">
      <c r="A458" s="28" t="s">
        <v>1792</v>
      </c>
      <c r="B458" s="28" t="s">
        <v>586</v>
      </c>
      <c r="C458" s="57" t="s">
        <v>587</v>
      </c>
      <c r="D458" s="57"/>
      <c r="E458" s="57"/>
      <c r="F458" s="57"/>
      <c r="G458" s="58"/>
    </row>
    <row r="459" spans="1:7" ht="33.75" x14ac:dyDescent="0.2">
      <c r="A459" s="18" t="s">
        <v>1793</v>
      </c>
      <c r="B459" s="18">
        <v>89356</v>
      </c>
      <c r="C459" s="19" t="s">
        <v>588</v>
      </c>
      <c r="D459" s="20" t="s">
        <v>107</v>
      </c>
      <c r="E459" s="21">
        <v>625</v>
      </c>
      <c r="F459" s="21">
        <v>14.67</v>
      </c>
      <c r="G459" s="22">
        <f t="shared" ref="G459:G491" si="27">ROUND(E459*F459,2)</f>
        <v>9168.75</v>
      </c>
    </row>
    <row r="460" spans="1:7" ht="33.75" x14ac:dyDescent="0.2">
      <c r="A460" s="18" t="s">
        <v>1794</v>
      </c>
      <c r="B460" s="18">
        <v>89357</v>
      </c>
      <c r="C460" s="19" t="s">
        <v>589</v>
      </c>
      <c r="D460" s="20" t="s">
        <v>107</v>
      </c>
      <c r="E460" s="21">
        <v>498</v>
      </c>
      <c r="F460" s="21">
        <v>20.28</v>
      </c>
      <c r="G460" s="22">
        <f t="shared" si="27"/>
        <v>10099.44</v>
      </c>
    </row>
    <row r="461" spans="1:7" ht="45" x14ac:dyDescent="0.2">
      <c r="A461" s="18" t="s">
        <v>1795</v>
      </c>
      <c r="B461" s="18">
        <v>89362</v>
      </c>
      <c r="C461" s="19" t="s">
        <v>590</v>
      </c>
      <c r="D461" s="20" t="s">
        <v>14</v>
      </c>
      <c r="E461" s="21">
        <v>233</v>
      </c>
      <c r="F461" s="21">
        <v>5.94</v>
      </c>
      <c r="G461" s="22">
        <f t="shared" si="27"/>
        <v>1384.02</v>
      </c>
    </row>
    <row r="462" spans="1:7" ht="45" x14ac:dyDescent="0.2">
      <c r="A462" s="18" t="s">
        <v>1796</v>
      </c>
      <c r="B462" s="18">
        <v>89367</v>
      </c>
      <c r="C462" s="19" t="s">
        <v>591</v>
      </c>
      <c r="D462" s="20" t="s">
        <v>14</v>
      </c>
      <c r="E462" s="21">
        <v>101</v>
      </c>
      <c r="F462" s="21">
        <v>7.93</v>
      </c>
      <c r="G462" s="22">
        <f t="shared" si="27"/>
        <v>800.93</v>
      </c>
    </row>
    <row r="463" spans="1:7" ht="33.75" x14ac:dyDescent="0.2">
      <c r="A463" s="18" t="s">
        <v>1797</v>
      </c>
      <c r="B463" s="18">
        <v>89378</v>
      </c>
      <c r="C463" s="19" t="s">
        <v>592</v>
      </c>
      <c r="D463" s="20" t="s">
        <v>14</v>
      </c>
      <c r="E463" s="21">
        <v>236</v>
      </c>
      <c r="F463" s="21">
        <v>4.32</v>
      </c>
      <c r="G463" s="22">
        <f t="shared" si="27"/>
        <v>1019.52</v>
      </c>
    </row>
    <row r="464" spans="1:7" ht="45" x14ac:dyDescent="0.2">
      <c r="A464" s="18" t="s">
        <v>1798</v>
      </c>
      <c r="B464" s="18">
        <v>89380</v>
      </c>
      <c r="C464" s="19" t="s">
        <v>593</v>
      </c>
      <c r="D464" s="20" t="s">
        <v>14</v>
      </c>
      <c r="E464" s="21">
        <v>17</v>
      </c>
      <c r="F464" s="21">
        <v>5.7</v>
      </c>
      <c r="G464" s="22">
        <f t="shared" si="27"/>
        <v>96.9</v>
      </c>
    </row>
    <row r="465" spans="1:7" ht="45" x14ac:dyDescent="0.2">
      <c r="A465" s="18" t="s">
        <v>1799</v>
      </c>
      <c r="B465" s="18">
        <v>89385</v>
      </c>
      <c r="C465" s="19" t="s">
        <v>594</v>
      </c>
      <c r="D465" s="20" t="s">
        <v>14</v>
      </c>
      <c r="E465" s="21">
        <v>20</v>
      </c>
      <c r="F465" s="21">
        <v>4.72</v>
      </c>
      <c r="G465" s="22">
        <f t="shared" si="27"/>
        <v>94.4</v>
      </c>
    </row>
    <row r="466" spans="1:7" ht="33.75" x14ac:dyDescent="0.2">
      <c r="A466" s="18" t="s">
        <v>1800</v>
      </c>
      <c r="B466" s="18">
        <v>89386</v>
      </c>
      <c r="C466" s="19" t="s">
        <v>595</v>
      </c>
      <c r="D466" s="20" t="s">
        <v>14</v>
      </c>
      <c r="E466" s="21">
        <v>140</v>
      </c>
      <c r="F466" s="21">
        <v>5.67</v>
      </c>
      <c r="G466" s="22">
        <f t="shared" si="27"/>
        <v>793.8</v>
      </c>
    </row>
    <row r="467" spans="1:7" ht="33.75" x14ac:dyDescent="0.2">
      <c r="A467" s="18" t="s">
        <v>1825</v>
      </c>
      <c r="B467" s="18">
        <v>89395</v>
      </c>
      <c r="C467" s="19" t="s">
        <v>596</v>
      </c>
      <c r="D467" s="20" t="s">
        <v>14</v>
      </c>
      <c r="E467" s="21">
        <v>77</v>
      </c>
      <c r="F467" s="21">
        <v>8.24</v>
      </c>
      <c r="G467" s="22">
        <f t="shared" si="27"/>
        <v>634.48</v>
      </c>
    </row>
    <row r="468" spans="1:7" ht="33.75" x14ac:dyDescent="0.2">
      <c r="A468" s="18" t="s">
        <v>1801</v>
      </c>
      <c r="B468" s="18">
        <v>89398</v>
      </c>
      <c r="C468" s="19" t="s">
        <v>597</v>
      </c>
      <c r="D468" s="20" t="s">
        <v>14</v>
      </c>
      <c r="E468" s="21">
        <v>29</v>
      </c>
      <c r="F468" s="21">
        <v>11.15</v>
      </c>
      <c r="G468" s="22">
        <f t="shared" si="27"/>
        <v>323.35000000000002</v>
      </c>
    </row>
    <row r="469" spans="1:7" ht="45" x14ac:dyDescent="0.2">
      <c r="A469" s="18" t="s">
        <v>1802</v>
      </c>
      <c r="B469" s="18">
        <v>89400</v>
      </c>
      <c r="C469" s="19" t="s">
        <v>598</v>
      </c>
      <c r="D469" s="20" t="s">
        <v>14</v>
      </c>
      <c r="E469" s="21">
        <v>97</v>
      </c>
      <c r="F469" s="21">
        <v>13.12</v>
      </c>
      <c r="G469" s="22">
        <f t="shared" si="27"/>
        <v>1272.6400000000001</v>
      </c>
    </row>
    <row r="470" spans="1:7" ht="56.25" x14ac:dyDescent="0.2">
      <c r="A470" s="18" t="s">
        <v>1803</v>
      </c>
      <c r="B470" s="18">
        <v>89429</v>
      </c>
      <c r="C470" s="19" t="s">
        <v>599</v>
      </c>
      <c r="D470" s="20" t="s">
        <v>14</v>
      </c>
      <c r="E470" s="21">
        <v>112</v>
      </c>
      <c r="F470" s="21">
        <v>3.44</v>
      </c>
      <c r="G470" s="22">
        <f t="shared" si="27"/>
        <v>385.28</v>
      </c>
    </row>
    <row r="471" spans="1:7" ht="56.25" x14ac:dyDescent="0.2">
      <c r="A471" s="18" t="s">
        <v>1804</v>
      </c>
      <c r="B471" s="18">
        <v>89436</v>
      </c>
      <c r="C471" s="19" t="s">
        <v>600</v>
      </c>
      <c r="D471" s="20" t="s">
        <v>14</v>
      </c>
      <c r="E471" s="21">
        <v>38</v>
      </c>
      <c r="F471" s="21">
        <v>4.8600000000000003</v>
      </c>
      <c r="G471" s="22">
        <f t="shared" si="27"/>
        <v>184.68</v>
      </c>
    </row>
    <row r="472" spans="1:7" ht="45" x14ac:dyDescent="0.2">
      <c r="A472" s="18" t="s">
        <v>1805</v>
      </c>
      <c r="B472" s="18">
        <v>89970</v>
      </c>
      <c r="C472" s="19" t="s">
        <v>601</v>
      </c>
      <c r="D472" s="20" t="s">
        <v>14</v>
      </c>
      <c r="E472" s="21">
        <v>20</v>
      </c>
      <c r="F472" s="21">
        <v>40.75</v>
      </c>
      <c r="G472" s="22">
        <f t="shared" si="27"/>
        <v>815</v>
      </c>
    </row>
    <row r="473" spans="1:7" ht="45" x14ac:dyDescent="0.2">
      <c r="A473" s="18" t="s">
        <v>1806</v>
      </c>
      <c r="B473" s="18">
        <v>89987</v>
      </c>
      <c r="C473" s="19" t="s">
        <v>602</v>
      </c>
      <c r="D473" s="20" t="s">
        <v>14</v>
      </c>
      <c r="E473" s="21">
        <v>46</v>
      </c>
      <c r="F473" s="21">
        <v>84.39</v>
      </c>
      <c r="G473" s="22">
        <f t="shared" si="27"/>
        <v>3881.94</v>
      </c>
    </row>
    <row r="474" spans="1:7" ht="45" x14ac:dyDescent="0.2">
      <c r="A474" s="18" t="s">
        <v>1807</v>
      </c>
      <c r="B474" s="18">
        <v>90373</v>
      </c>
      <c r="C474" s="19" t="s">
        <v>603</v>
      </c>
      <c r="D474" s="20" t="s">
        <v>14</v>
      </c>
      <c r="E474" s="21">
        <v>241</v>
      </c>
      <c r="F474" s="21">
        <v>9.59</v>
      </c>
      <c r="G474" s="22">
        <f t="shared" si="27"/>
        <v>2311.19</v>
      </c>
    </row>
    <row r="475" spans="1:7" ht="67.5" x14ac:dyDescent="0.2">
      <c r="A475" s="18" t="s">
        <v>1808</v>
      </c>
      <c r="B475" s="18">
        <v>94660</v>
      </c>
      <c r="C475" s="19" t="s">
        <v>604</v>
      </c>
      <c r="D475" s="20" t="s">
        <v>14</v>
      </c>
      <c r="E475" s="21">
        <v>2</v>
      </c>
      <c r="F475" s="21">
        <v>8.49</v>
      </c>
      <c r="G475" s="22">
        <f t="shared" si="27"/>
        <v>16.98</v>
      </c>
    </row>
    <row r="476" spans="1:7" ht="67.5" x14ac:dyDescent="0.2">
      <c r="A476" s="18" t="s">
        <v>1809</v>
      </c>
      <c r="B476" s="18">
        <v>94792</v>
      </c>
      <c r="C476" s="19" t="s">
        <v>605</v>
      </c>
      <c r="D476" s="20" t="s">
        <v>14</v>
      </c>
      <c r="E476" s="21">
        <v>19</v>
      </c>
      <c r="F476" s="21">
        <v>117.18</v>
      </c>
      <c r="G476" s="22">
        <f t="shared" si="27"/>
        <v>2226.42</v>
      </c>
    </row>
    <row r="477" spans="1:7" ht="78.75" x14ac:dyDescent="0.2">
      <c r="A477" s="18" t="s">
        <v>1810</v>
      </c>
      <c r="B477" s="18">
        <v>94793</v>
      </c>
      <c r="C477" s="19" t="s">
        <v>607</v>
      </c>
      <c r="D477" s="20" t="s">
        <v>14</v>
      </c>
      <c r="E477" s="21">
        <v>1</v>
      </c>
      <c r="F477" s="21">
        <v>153.99</v>
      </c>
      <c r="G477" s="22">
        <f t="shared" si="27"/>
        <v>153.99</v>
      </c>
    </row>
    <row r="478" spans="1:7" ht="45" x14ac:dyDescent="0.2">
      <c r="A478" s="18" t="s">
        <v>1811</v>
      </c>
      <c r="B478" s="18" t="s">
        <v>608</v>
      </c>
      <c r="C478" s="19" t="s">
        <v>609</v>
      </c>
      <c r="D478" s="20" t="s">
        <v>14</v>
      </c>
      <c r="E478" s="21">
        <v>8</v>
      </c>
      <c r="F478" s="21">
        <v>15.8</v>
      </c>
      <c r="G478" s="22">
        <f t="shared" si="27"/>
        <v>126.4</v>
      </c>
    </row>
    <row r="479" spans="1:7" ht="45" x14ac:dyDescent="0.2">
      <c r="A479" s="18" t="s">
        <v>1812</v>
      </c>
      <c r="B479" s="18" t="s">
        <v>610</v>
      </c>
      <c r="C479" s="19" t="s">
        <v>611</v>
      </c>
      <c r="D479" s="20" t="s">
        <v>14</v>
      </c>
      <c r="E479" s="21">
        <v>37</v>
      </c>
      <c r="F479" s="21">
        <v>8.8000000000000007</v>
      </c>
      <c r="G479" s="22">
        <f t="shared" si="27"/>
        <v>325.60000000000002</v>
      </c>
    </row>
    <row r="480" spans="1:7" ht="45" x14ac:dyDescent="0.2">
      <c r="A480" s="18" t="s">
        <v>1813</v>
      </c>
      <c r="B480" s="18" t="s">
        <v>612</v>
      </c>
      <c r="C480" s="19" t="s">
        <v>613</v>
      </c>
      <c r="D480" s="20" t="s">
        <v>14</v>
      </c>
      <c r="E480" s="21">
        <v>4</v>
      </c>
      <c r="F480" s="21">
        <v>7.24</v>
      </c>
      <c r="G480" s="22">
        <f t="shared" si="27"/>
        <v>28.96</v>
      </c>
    </row>
    <row r="481" spans="1:7" ht="33.75" x14ac:dyDescent="0.2">
      <c r="A481" s="18" t="s">
        <v>1814</v>
      </c>
      <c r="B481" s="18" t="s">
        <v>614</v>
      </c>
      <c r="C481" s="19" t="s">
        <v>615</v>
      </c>
      <c r="D481" s="20" t="s">
        <v>107</v>
      </c>
      <c r="E481" s="21">
        <v>90</v>
      </c>
      <c r="F481" s="21">
        <v>9.93</v>
      </c>
      <c r="G481" s="22">
        <f t="shared" si="27"/>
        <v>893.7</v>
      </c>
    </row>
    <row r="482" spans="1:7" ht="45" x14ac:dyDescent="0.2">
      <c r="A482" s="18" t="s">
        <v>1815</v>
      </c>
      <c r="B482" s="18" t="s">
        <v>616</v>
      </c>
      <c r="C482" s="19" t="s">
        <v>617</v>
      </c>
      <c r="D482" s="20" t="s">
        <v>14</v>
      </c>
      <c r="E482" s="21">
        <v>4</v>
      </c>
      <c r="F482" s="21">
        <v>7.37</v>
      </c>
      <c r="G482" s="22">
        <f t="shared" si="27"/>
        <v>29.48</v>
      </c>
    </row>
    <row r="483" spans="1:7" ht="45" x14ac:dyDescent="0.2">
      <c r="A483" s="18" t="s">
        <v>1816</v>
      </c>
      <c r="B483" s="18" t="s">
        <v>618</v>
      </c>
      <c r="C483" s="19" t="s">
        <v>619</v>
      </c>
      <c r="D483" s="20" t="s">
        <v>14</v>
      </c>
      <c r="E483" s="21">
        <v>2</v>
      </c>
      <c r="F483" s="21">
        <v>8.94</v>
      </c>
      <c r="G483" s="22">
        <f t="shared" si="27"/>
        <v>17.88</v>
      </c>
    </row>
    <row r="484" spans="1:7" ht="33.75" x14ac:dyDescent="0.2">
      <c r="A484" s="18" t="s">
        <v>1817</v>
      </c>
      <c r="B484" s="18" t="s">
        <v>620</v>
      </c>
      <c r="C484" s="19" t="s">
        <v>621</v>
      </c>
      <c r="D484" s="20" t="s">
        <v>14</v>
      </c>
      <c r="E484" s="21">
        <v>30</v>
      </c>
      <c r="F484" s="21">
        <v>5.28</v>
      </c>
      <c r="G484" s="22">
        <f t="shared" si="27"/>
        <v>158.4</v>
      </c>
    </row>
    <row r="485" spans="1:7" ht="45" x14ac:dyDescent="0.2">
      <c r="A485" s="18" t="s">
        <v>1818</v>
      </c>
      <c r="B485" s="18" t="s">
        <v>622</v>
      </c>
      <c r="C485" s="19" t="s">
        <v>623</v>
      </c>
      <c r="D485" s="20" t="s">
        <v>14</v>
      </c>
      <c r="E485" s="21">
        <v>1</v>
      </c>
      <c r="F485" s="21">
        <v>5.26</v>
      </c>
      <c r="G485" s="22">
        <f t="shared" si="27"/>
        <v>5.26</v>
      </c>
    </row>
    <row r="486" spans="1:7" ht="45" x14ac:dyDescent="0.2">
      <c r="A486" s="18" t="s">
        <v>1819</v>
      </c>
      <c r="B486" s="18" t="s">
        <v>624</v>
      </c>
      <c r="C486" s="19" t="s">
        <v>625</v>
      </c>
      <c r="D486" s="20" t="s">
        <v>14</v>
      </c>
      <c r="E486" s="21">
        <v>8</v>
      </c>
      <c r="F486" s="21">
        <v>11.24</v>
      </c>
      <c r="G486" s="22">
        <f t="shared" si="27"/>
        <v>89.92</v>
      </c>
    </row>
    <row r="487" spans="1:7" ht="33.75" x14ac:dyDescent="0.2">
      <c r="A487" s="18" t="s">
        <v>1820</v>
      </c>
      <c r="B487" s="18" t="s">
        <v>626</v>
      </c>
      <c r="C487" s="19" t="s">
        <v>627</v>
      </c>
      <c r="D487" s="20" t="s">
        <v>14</v>
      </c>
      <c r="E487" s="21">
        <v>2</v>
      </c>
      <c r="F487" s="21">
        <v>11.3</v>
      </c>
      <c r="G487" s="22">
        <f t="shared" si="27"/>
        <v>22.6</v>
      </c>
    </row>
    <row r="488" spans="1:7" ht="45" x14ac:dyDescent="0.2">
      <c r="A488" s="18" t="s">
        <v>1821</v>
      </c>
      <c r="B488" s="18" t="s">
        <v>628</v>
      </c>
      <c r="C488" s="19" t="s">
        <v>629</v>
      </c>
      <c r="D488" s="20" t="s">
        <v>14</v>
      </c>
      <c r="E488" s="21">
        <v>15</v>
      </c>
      <c r="F488" s="21">
        <v>11.19</v>
      </c>
      <c r="G488" s="22">
        <f t="shared" si="27"/>
        <v>167.85</v>
      </c>
    </row>
    <row r="489" spans="1:7" ht="33.75" x14ac:dyDescent="0.2">
      <c r="A489" s="18" t="s">
        <v>1822</v>
      </c>
      <c r="B489" s="18" t="s">
        <v>630</v>
      </c>
      <c r="C489" s="19" t="s">
        <v>631</v>
      </c>
      <c r="D489" s="20" t="s">
        <v>14</v>
      </c>
      <c r="E489" s="21">
        <v>8</v>
      </c>
      <c r="F489" s="21">
        <v>27.84</v>
      </c>
      <c r="G489" s="22">
        <f t="shared" si="27"/>
        <v>222.72</v>
      </c>
    </row>
    <row r="490" spans="1:7" ht="45" x14ac:dyDescent="0.2">
      <c r="A490" s="18" t="s">
        <v>1823</v>
      </c>
      <c r="B490" s="18" t="s">
        <v>632</v>
      </c>
      <c r="C490" s="19" t="s">
        <v>633</v>
      </c>
      <c r="D490" s="20" t="s">
        <v>14</v>
      </c>
      <c r="E490" s="21">
        <v>4</v>
      </c>
      <c r="F490" s="21">
        <v>6.97</v>
      </c>
      <c r="G490" s="22">
        <f t="shared" si="27"/>
        <v>27.88</v>
      </c>
    </row>
    <row r="491" spans="1:7" ht="45" x14ac:dyDescent="0.2">
      <c r="A491" s="18" t="s">
        <v>1824</v>
      </c>
      <c r="B491" s="18" t="s">
        <v>634</v>
      </c>
      <c r="C491" s="19" t="s">
        <v>635</v>
      </c>
      <c r="D491" s="20" t="s">
        <v>14</v>
      </c>
      <c r="E491" s="21">
        <v>2</v>
      </c>
      <c r="F491" s="21">
        <v>8.75</v>
      </c>
      <c r="G491" s="22">
        <f t="shared" si="27"/>
        <v>17.5</v>
      </c>
    </row>
    <row r="492" spans="1:7" x14ac:dyDescent="0.2">
      <c r="A492" s="18"/>
      <c r="B492" s="18"/>
      <c r="C492" s="31" t="s">
        <v>1121</v>
      </c>
      <c r="D492" s="20"/>
      <c r="E492" s="21"/>
      <c r="F492" s="21"/>
      <c r="G492" s="22"/>
    </row>
    <row r="493" spans="1:7" x14ac:dyDescent="0.2">
      <c r="A493" s="28" t="s">
        <v>1882</v>
      </c>
      <c r="B493" s="28"/>
      <c r="C493" s="57" t="s">
        <v>636</v>
      </c>
      <c r="D493" s="57"/>
      <c r="E493" s="57"/>
      <c r="F493" s="57"/>
      <c r="G493" s="58"/>
    </row>
    <row r="494" spans="1:7" ht="45" x14ac:dyDescent="0.2">
      <c r="A494" s="18" t="s">
        <v>1826</v>
      </c>
      <c r="B494" s="18">
        <v>89799</v>
      </c>
      <c r="C494" s="19" t="s">
        <v>637</v>
      </c>
      <c r="D494" s="20" t="s">
        <v>107</v>
      </c>
      <c r="E494" s="21">
        <v>28</v>
      </c>
      <c r="F494" s="21">
        <v>11.86</v>
      </c>
      <c r="G494" s="22">
        <f t="shared" ref="G494:G499" si="28">ROUND(E494*F494,2)</f>
        <v>332.08</v>
      </c>
    </row>
    <row r="495" spans="1:7" ht="45" x14ac:dyDescent="0.2">
      <c r="A495" s="18" t="s">
        <v>1827</v>
      </c>
      <c r="B495" s="18">
        <v>89800</v>
      </c>
      <c r="C495" s="19" t="s">
        <v>638</v>
      </c>
      <c r="D495" s="20" t="s">
        <v>107</v>
      </c>
      <c r="E495" s="21">
        <v>46</v>
      </c>
      <c r="F495" s="21">
        <v>14.91</v>
      </c>
      <c r="G495" s="22">
        <f t="shared" si="28"/>
        <v>685.86</v>
      </c>
    </row>
    <row r="496" spans="1:7" ht="56.25" x14ac:dyDescent="0.2">
      <c r="A496" s="18" t="s">
        <v>1828</v>
      </c>
      <c r="B496" s="18">
        <v>89817</v>
      </c>
      <c r="C496" s="19" t="s">
        <v>639</v>
      </c>
      <c r="D496" s="20" t="s">
        <v>14</v>
      </c>
      <c r="E496" s="21">
        <v>10</v>
      </c>
      <c r="F496" s="21">
        <v>7.33</v>
      </c>
      <c r="G496" s="22">
        <f t="shared" si="28"/>
        <v>73.3</v>
      </c>
    </row>
    <row r="497" spans="1:7" ht="56.25" x14ac:dyDescent="0.2">
      <c r="A497" s="18" t="s">
        <v>1829</v>
      </c>
      <c r="B497" s="18">
        <v>89821</v>
      </c>
      <c r="C497" s="19" t="s">
        <v>640</v>
      </c>
      <c r="D497" s="20" t="s">
        <v>14</v>
      </c>
      <c r="E497" s="21">
        <v>16</v>
      </c>
      <c r="F497" s="21">
        <v>9.17</v>
      </c>
      <c r="G497" s="22">
        <f t="shared" si="28"/>
        <v>146.72</v>
      </c>
    </row>
    <row r="498" spans="1:7" ht="33.75" x14ac:dyDescent="0.2">
      <c r="A498" s="18" t="s">
        <v>1830</v>
      </c>
      <c r="B498" s="18" t="s">
        <v>641</v>
      </c>
      <c r="C498" s="19" t="s">
        <v>642</v>
      </c>
      <c r="D498" s="20" t="s">
        <v>14</v>
      </c>
      <c r="E498" s="21">
        <v>28</v>
      </c>
      <c r="F498" s="21">
        <v>5.99</v>
      </c>
      <c r="G498" s="22">
        <f t="shared" si="28"/>
        <v>167.72</v>
      </c>
    </row>
    <row r="499" spans="1:7" ht="33.75" x14ac:dyDescent="0.2">
      <c r="A499" s="18" t="s">
        <v>1831</v>
      </c>
      <c r="B499" s="18" t="s">
        <v>643</v>
      </c>
      <c r="C499" s="19" t="s">
        <v>644</v>
      </c>
      <c r="D499" s="20" t="s">
        <v>14</v>
      </c>
      <c r="E499" s="21">
        <v>46</v>
      </c>
      <c r="F499" s="21">
        <v>7.9</v>
      </c>
      <c r="G499" s="22">
        <f t="shared" si="28"/>
        <v>363.4</v>
      </c>
    </row>
    <row r="500" spans="1:7" x14ac:dyDescent="0.2">
      <c r="A500" s="28" t="s">
        <v>1881</v>
      </c>
      <c r="B500" s="28" t="s">
        <v>645</v>
      </c>
      <c r="C500" s="57" t="s">
        <v>646</v>
      </c>
      <c r="D500" s="57"/>
      <c r="E500" s="57"/>
      <c r="F500" s="57"/>
      <c r="G500" s="58"/>
    </row>
    <row r="501" spans="1:7" ht="22.5" x14ac:dyDescent="0.2">
      <c r="A501" s="18" t="s">
        <v>1832</v>
      </c>
      <c r="B501" s="18">
        <v>72294</v>
      </c>
      <c r="C501" s="19" t="s">
        <v>647</v>
      </c>
      <c r="D501" s="20" t="s">
        <v>14</v>
      </c>
      <c r="E501" s="21">
        <v>4</v>
      </c>
      <c r="F501" s="21">
        <v>7.6</v>
      </c>
      <c r="G501" s="22">
        <f t="shared" ref="G501:G533" si="29">ROUND(E501*F501,2)</f>
        <v>30.4</v>
      </c>
    </row>
    <row r="502" spans="1:7" ht="45" x14ac:dyDescent="0.2">
      <c r="A502" s="18" t="s">
        <v>1833</v>
      </c>
      <c r="B502" s="18">
        <v>89707</v>
      </c>
      <c r="C502" s="19" t="s">
        <v>648</v>
      </c>
      <c r="D502" s="20" t="s">
        <v>14</v>
      </c>
      <c r="E502" s="21">
        <v>58</v>
      </c>
      <c r="F502" s="21">
        <v>20.68</v>
      </c>
      <c r="G502" s="22">
        <f t="shared" si="29"/>
        <v>1199.44</v>
      </c>
    </row>
    <row r="503" spans="1:7" ht="45" x14ac:dyDescent="0.2">
      <c r="A503" s="18" t="s">
        <v>1834</v>
      </c>
      <c r="B503" s="18">
        <v>89708</v>
      </c>
      <c r="C503" s="19" t="s">
        <v>649</v>
      </c>
      <c r="D503" s="20" t="s">
        <v>14</v>
      </c>
      <c r="E503" s="21">
        <v>9</v>
      </c>
      <c r="F503" s="21">
        <v>46.36</v>
      </c>
      <c r="G503" s="22">
        <f t="shared" si="29"/>
        <v>417.24</v>
      </c>
    </row>
    <row r="504" spans="1:7" ht="45" x14ac:dyDescent="0.2">
      <c r="A504" s="18" t="s">
        <v>1835</v>
      </c>
      <c r="B504" s="18">
        <v>89711</v>
      </c>
      <c r="C504" s="19" t="s">
        <v>650</v>
      </c>
      <c r="D504" s="20" t="s">
        <v>107</v>
      </c>
      <c r="E504" s="21">
        <v>357</v>
      </c>
      <c r="F504" s="21">
        <v>12.79</v>
      </c>
      <c r="G504" s="22">
        <f t="shared" si="29"/>
        <v>4566.03</v>
      </c>
    </row>
    <row r="505" spans="1:7" ht="45" x14ac:dyDescent="0.2">
      <c r="A505" s="18" t="s">
        <v>1836</v>
      </c>
      <c r="B505" s="18">
        <v>89712</v>
      </c>
      <c r="C505" s="19" t="s">
        <v>651</v>
      </c>
      <c r="D505" s="20" t="s">
        <v>107</v>
      </c>
      <c r="E505" s="21">
        <v>276</v>
      </c>
      <c r="F505" s="21">
        <v>18.77</v>
      </c>
      <c r="G505" s="22">
        <f t="shared" si="29"/>
        <v>5180.5200000000004</v>
      </c>
    </row>
    <row r="506" spans="1:7" ht="45" x14ac:dyDescent="0.2">
      <c r="A506" s="18" t="s">
        <v>1837</v>
      </c>
      <c r="B506" s="18">
        <v>89713</v>
      </c>
      <c r="C506" s="19" t="s">
        <v>652</v>
      </c>
      <c r="D506" s="20" t="s">
        <v>107</v>
      </c>
      <c r="E506" s="21">
        <v>152</v>
      </c>
      <c r="F506" s="21">
        <v>27.96</v>
      </c>
      <c r="G506" s="22">
        <f t="shared" si="29"/>
        <v>4249.92</v>
      </c>
    </row>
    <row r="507" spans="1:7" ht="45" x14ac:dyDescent="0.2">
      <c r="A507" s="18" t="s">
        <v>1838</v>
      </c>
      <c r="B507" s="18">
        <v>89714</v>
      </c>
      <c r="C507" s="19" t="s">
        <v>653</v>
      </c>
      <c r="D507" s="20" t="s">
        <v>107</v>
      </c>
      <c r="E507" s="21">
        <v>210</v>
      </c>
      <c r="F507" s="21">
        <v>36.049999999999997</v>
      </c>
      <c r="G507" s="22">
        <f t="shared" si="29"/>
        <v>7570.5</v>
      </c>
    </row>
    <row r="508" spans="1:7" ht="56.25" x14ac:dyDescent="0.2">
      <c r="A508" s="18" t="s">
        <v>1864</v>
      </c>
      <c r="B508" s="18">
        <v>89724</v>
      </c>
      <c r="C508" s="19" t="s">
        <v>654</v>
      </c>
      <c r="D508" s="20" t="s">
        <v>14</v>
      </c>
      <c r="E508" s="21">
        <v>252</v>
      </c>
      <c r="F508" s="21">
        <v>5.27</v>
      </c>
      <c r="G508" s="22">
        <f t="shared" si="29"/>
        <v>1328.04</v>
      </c>
    </row>
    <row r="509" spans="1:7" ht="56.25" x14ac:dyDescent="0.2">
      <c r="A509" s="18" t="s">
        <v>1839</v>
      </c>
      <c r="B509" s="18">
        <v>89726</v>
      </c>
      <c r="C509" s="19" t="s">
        <v>655</v>
      </c>
      <c r="D509" s="20" t="s">
        <v>14</v>
      </c>
      <c r="E509" s="21">
        <v>48</v>
      </c>
      <c r="F509" s="21">
        <v>5.98</v>
      </c>
      <c r="G509" s="22">
        <f t="shared" si="29"/>
        <v>287.04000000000002</v>
      </c>
    </row>
    <row r="510" spans="1:7" ht="56.25" x14ac:dyDescent="0.2">
      <c r="A510" s="18" t="s">
        <v>1840</v>
      </c>
      <c r="B510" s="18">
        <v>89731</v>
      </c>
      <c r="C510" s="19" t="s">
        <v>656</v>
      </c>
      <c r="D510" s="20" t="s">
        <v>14</v>
      </c>
      <c r="E510" s="21">
        <v>8</v>
      </c>
      <c r="F510" s="21">
        <v>7.19</v>
      </c>
      <c r="G510" s="22">
        <f t="shared" si="29"/>
        <v>57.52</v>
      </c>
    </row>
    <row r="511" spans="1:7" ht="56.25" x14ac:dyDescent="0.2">
      <c r="A511" s="18" t="s">
        <v>1841</v>
      </c>
      <c r="B511" s="18">
        <v>89732</v>
      </c>
      <c r="C511" s="19" t="s">
        <v>657</v>
      </c>
      <c r="D511" s="20" t="s">
        <v>14</v>
      </c>
      <c r="E511" s="21">
        <v>100</v>
      </c>
      <c r="F511" s="21">
        <v>7.7</v>
      </c>
      <c r="G511" s="22">
        <f t="shared" si="29"/>
        <v>770</v>
      </c>
    </row>
    <row r="512" spans="1:7" ht="56.25" x14ac:dyDescent="0.2">
      <c r="A512" s="18" t="s">
        <v>1842</v>
      </c>
      <c r="B512" s="18">
        <v>89737</v>
      </c>
      <c r="C512" s="19" t="s">
        <v>658</v>
      </c>
      <c r="D512" s="20" t="s">
        <v>14</v>
      </c>
      <c r="E512" s="21">
        <v>28</v>
      </c>
      <c r="F512" s="21">
        <v>12.31</v>
      </c>
      <c r="G512" s="22">
        <f t="shared" si="29"/>
        <v>344.68</v>
      </c>
    </row>
    <row r="513" spans="1:7" ht="56.25" x14ac:dyDescent="0.2">
      <c r="A513" s="18" t="s">
        <v>1843</v>
      </c>
      <c r="B513" s="18">
        <v>89739</v>
      </c>
      <c r="C513" s="19" t="s">
        <v>659</v>
      </c>
      <c r="D513" s="20" t="s">
        <v>14</v>
      </c>
      <c r="E513" s="21">
        <v>13</v>
      </c>
      <c r="F513" s="21">
        <v>13.05</v>
      </c>
      <c r="G513" s="22">
        <f t="shared" si="29"/>
        <v>169.65</v>
      </c>
    </row>
    <row r="514" spans="1:7" ht="56.25" x14ac:dyDescent="0.2">
      <c r="A514" s="18" t="s">
        <v>1844</v>
      </c>
      <c r="B514" s="18">
        <v>89744</v>
      </c>
      <c r="C514" s="19" t="s">
        <v>660</v>
      </c>
      <c r="D514" s="20" t="s">
        <v>14</v>
      </c>
      <c r="E514" s="21">
        <v>56</v>
      </c>
      <c r="F514" s="21">
        <v>16.22</v>
      </c>
      <c r="G514" s="22">
        <f t="shared" si="29"/>
        <v>908.32</v>
      </c>
    </row>
    <row r="515" spans="1:7" ht="56.25" x14ac:dyDescent="0.2">
      <c r="A515" s="18" t="s">
        <v>1845</v>
      </c>
      <c r="B515" s="18">
        <v>89746</v>
      </c>
      <c r="C515" s="19" t="s">
        <v>661</v>
      </c>
      <c r="D515" s="20" t="s">
        <v>14</v>
      </c>
      <c r="E515" s="21">
        <v>37</v>
      </c>
      <c r="F515" s="21">
        <v>16.28</v>
      </c>
      <c r="G515" s="22">
        <f t="shared" si="29"/>
        <v>602.36</v>
      </c>
    </row>
    <row r="516" spans="1:7" ht="56.25" x14ac:dyDescent="0.2">
      <c r="A516" s="18" t="s">
        <v>1846</v>
      </c>
      <c r="B516" s="18">
        <v>89752</v>
      </c>
      <c r="C516" s="19" t="s">
        <v>662</v>
      </c>
      <c r="D516" s="20" t="s">
        <v>14</v>
      </c>
      <c r="E516" s="21">
        <v>133</v>
      </c>
      <c r="F516" s="21">
        <v>4</v>
      </c>
      <c r="G516" s="22">
        <f t="shared" si="29"/>
        <v>532</v>
      </c>
    </row>
    <row r="517" spans="1:7" ht="56.25" x14ac:dyDescent="0.2">
      <c r="A517" s="18" t="s">
        <v>1847</v>
      </c>
      <c r="B517" s="18">
        <v>89753</v>
      </c>
      <c r="C517" s="19" t="s">
        <v>663</v>
      </c>
      <c r="D517" s="20" t="s">
        <v>14</v>
      </c>
      <c r="E517" s="21">
        <v>104</v>
      </c>
      <c r="F517" s="21">
        <v>5.76</v>
      </c>
      <c r="G517" s="22">
        <f t="shared" si="29"/>
        <v>599.04</v>
      </c>
    </row>
    <row r="518" spans="1:7" ht="56.25" x14ac:dyDescent="0.2">
      <c r="A518" s="18" t="s">
        <v>1848</v>
      </c>
      <c r="B518" s="18">
        <v>89774</v>
      </c>
      <c r="C518" s="19" t="s">
        <v>664</v>
      </c>
      <c r="D518" s="20" t="s">
        <v>14</v>
      </c>
      <c r="E518" s="21">
        <v>44</v>
      </c>
      <c r="F518" s="21">
        <v>9.51</v>
      </c>
      <c r="G518" s="22">
        <f t="shared" si="29"/>
        <v>418.44</v>
      </c>
    </row>
    <row r="519" spans="1:7" ht="56.25" x14ac:dyDescent="0.2">
      <c r="A519" s="18" t="s">
        <v>1849</v>
      </c>
      <c r="B519" s="18">
        <v>89778</v>
      </c>
      <c r="C519" s="19" t="s">
        <v>665</v>
      </c>
      <c r="D519" s="20" t="s">
        <v>14</v>
      </c>
      <c r="E519" s="21">
        <v>66</v>
      </c>
      <c r="F519" s="21">
        <v>11.98</v>
      </c>
      <c r="G519" s="22">
        <f t="shared" si="29"/>
        <v>790.68</v>
      </c>
    </row>
    <row r="520" spans="1:7" ht="56.25" x14ac:dyDescent="0.2">
      <c r="A520" s="18" t="s">
        <v>1850</v>
      </c>
      <c r="B520" s="18">
        <v>89785</v>
      </c>
      <c r="C520" s="19" t="s">
        <v>666</v>
      </c>
      <c r="D520" s="20" t="s">
        <v>14</v>
      </c>
      <c r="E520" s="21">
        <v>39</v>
      </c>
      <c r="F520" s="21">
        <v>13.76</v>
      </c>
      <c r="G520" s="22">
        <f t="shared" si="29"/>
        <v>536.64</v>
      </c>
    </row>
    <row r="521" spans="1:7" ht="45" x14ac:dyDescent="0.2">
      <c r="A521" s="18" t="s">
        <v>1851</v>
      </c>
      <c r="B521" s="18">
        <v>89786</v>
      </c>
      <c r="C521" s="19" t="s">
        <v>667</v>
      </c>
      <c r="D521" s="20" t="s">
        <v>14</v>
      </c>
      <c r="E521" s="21">
        <v>42</v>
      </c>
      <c r="F521" s="21">
        <v>21.39</v>
      </c>
      <c r="G521" s="22">
        <f t="shared" si="29"/>
        <v>898.38</v>
      </c>
    </row>
    <row r="522" spans="1:7" ht="56.25" x14ac:dyDescent="0.2">
      <c r="A522" s="18" t="s">
        <v>1852</v>
      </c>
      <c r="B522" s="18">
        <v>89795</v>
      </c>
      <c r="C522" s="19" t="s">
        <v>668</v>
      </c>
      <c r="D522" s="20" t="s">
        <v>14</v>
      </c>
      <c r="E522" s="21">
        <v>1</v>
      </c>
      <c r="F522" s="21">
        <v>22.49</v>
      </c>
      <c r="G522" s="22">
        <f t="shared" si="29"/>
        <v>22.49</v>
      </c>
    </row>
    <row r="523" spans="1:7" ht="45" x14ac:dyDescent="0.2">
      <c r="A523" s="18" t="s">
        <v>1853</v>
      </c>
      <c r="B523" s="18">
        <v>89796</v>
      </c>
      <c r="C523" s="19" t="s">
        <v>669</v>
      </c>
      <c r="D523" s="20" t="s">
        <v>14</v>
      </c>
      <c r="E523" s="21">
        <v>2</v>
      </c>
      <c r="F523" s="21">
        <v>26.53</v>
      </c>
      <c r="G523" s="22">
        <f t="shared" si="29"/>
        <v>53.06</v>
      </c>
    </row>
    <row r="524" spans="1:7" ht="56.25" x14ac:dyDescent="0.2">
      <c r="A524" s="18" t="s">
        <v>1854</v>
      </c>
      <c r="B524" s="18">
        <v>89797</v>
      </c>
      <c r="C524" s="19" t="s">
        <v>670</v>
      </c>
      <c r="D524" s="20" t="s">
        <v>14</v>
      </c>
      <c r="E524" s="21">
        <v>38</v>
      </c>
      <c r="F524" s="21">
        <v>30.67</v>
      </c>
      <c r="G524" s="22">
        <f t="shared" si="29"/>
        <v>1165.46</v>
      </c>
    </row>
    <row r="525" spans="1:7" ht="56.25" x14ac:dyDescent="0.2">
      <c r="A525" s="18" t="s">
        <v>1855</v>
      </c>
      <c r="B525" s="18">
        <v>89827</v>
      </c>
      <c r="C525" s="19" t="s">
        <v>671</v>
      </c>
      <c r="D525" s="20" t="s">
        <v>14</v>
      </c>
      <c r="E525" s="21">
        <v>4</v>
      </c>
      <c r="F525" s="21">
        <v>10.33</v>
      </c>
      <c r="G525" s="22">
        <f t="shared" si="29"/>
        <v>41.32</v>
      </c>
    </row>
    <row r="526" spans="1:7" ht="56.25" x14ac:dyDescent="0.2">
      <c r="A526" s="18" t="s">
        <v>1856</v>
      </c>
      <c r="B526" s="18">
        <v>89830</v>
      </c>
      <c r="C526" s="19" t="s">
        <v>672</v>
      </c>
      <c r="D526" s="20" t="s">
        <v>14</v>
      </c>
      <c r="E526" s="21">
        <v>2</v>
      </c>
      <c r="F526" s="21">
        <v>18.11</v>
      </c>
      <c r="G526" s="22">
        <f t="shared" si="29"/>
        <v>36.22</v>
      </c>
    </row>
    <row r="527" spans="1:7" ht="56.25" x14ac:dyDescent="0.2">
      <c r="A527" s="18" t="s">
        <v>1857</v>
      </c>
      <c r="B527" s="18" t="s">
        <v>673</v>
      </c>
      <c r="C527" s="19" t="s">
        <v>674</v>
      </c>
      <c r="D527" s="20" t="s">
        <v>14</v>
      </c>
      <c r="E527" s="21">
        <v>5</v>
      </c>
      <c r="F527" s="21">
        <v>6.33</v>
      </c>
      <c r="G527" s="22">
        <f t="shared" si="29"/>
        <v>31.65</v>
      </c>
    </row>
    <row r="528" spans="1:7" ht="56.25" x14ac:dyDescent="0.2">
      <c r="A528" s="18" t="s">
        <v>1858</v>
      </c>
      <c r="B528" s="18" t="s">
        <v>675</v>
      </c>
      <c r="C528" s="19" t="s">
        <v>676</v>
      </c>
      <c r="D528" s="20" t="s">
        <v>14</v>
      </c>
      <c r="E528" s="21">
        <v>3</v>
      </c>
      <c r="F528" s="21">
        <v>7.96</v>
      </c>
      <c r="G528" s="22">
        <f t="shared" si="29"/>
        <v>23.88</v>
      </c>
    </row>
    <row r="529" spans="1:7" ht="45" x14ac:dyDescent="0.2">
      <c r="A529" s="18" t="s">
        <v>1859</v>
      </c>
      <c r="B529" s="18" t="s">
        <v>677</v>
      </c>
      <c r="C529" s="19" t="s">
        <v>678</v>
      </c>
      <c r="D529" s="20" t="s">
        <v>14</v>
      </c>
      <c r="E529" s="21">
        <v>1</v>
      </c>
      <c r="F529" s="21">
        <v>40.35</v>
      </c>
      <c r="G529" s="22">
        <f t="shared" si="29"/>
        <v>40.35</v>
      </c>
    </row>
    <row r="530" spans="1:7" ht="45" x14ac:dyDescent="0.2">
      <c r="A530" s="18" t="s">
        <v>1860</v>
      </c>
      <c r="B530" s="18" t="s">
        <v>679</v>
      </c>
      <c r="C530" s="19" t="s">
        <v>680</v>
      </c>
      <c r="D530" s="20" t="s">
        <v>14</v>
      </c>
      <c r="E530" s="21">
        <v>50</v>
      </c>
      <c r="F530" s="21">
        <v>25.29</v>
      </c>
      <c r="G530" s="22">
        <f t="shared" si="29"/>
        <v>1264.5</v>
      </c>
    </row>
    <row r="531" spans="1:7" ht="56.25" x14ac:dyDescent="0.2">
      <c r="A531" s="18" t="s">
        <v>1861</v>
      </c>
      <c r="B531" s="18" t="s">
        <v>681</v>
      </c>
      <c r="C531" s="19" t="s">
        <v>682</v>
      </c>
      <c r="D531" s="20" t="s">
        <v>14</v>
      </c>
      <c r="E531" s="21">
        <v>54</v>
      </c>
      <c r="F531" s="21">
        <v>25.69</v>
      </c>
      <c r="G531" s="22">
        <f t="shared" si="29"/>
        <v>1387.26</v>
      </c>
    </row>
    <row r="532" spans="1:7" ht="56.25" x14ac:dyDescent="0.2">
      <c r="A532" s="18" t="s">
        <v>1862</v>
      </c>
      <c r="B532" s="18" t="s">
        <v>683</v>
      </c>
      <c r="C532" s="19" t="s">
        <v>684</v>
      </c>
      <c r="D532" s="20" t="s">
        <v>14</v>
      </c>
      <c r="E532" s="21">
        <v>44</v>
      </c>
      <c r="F532" s="21">
        <v>5.97</v>
      </c>
      <c r="G532" s="22">
        <f t="shared" si="29"/>
        <v>262.68</v>
      </c>
    </row>
    <row r="533" spans="1:7" ht="56.25" x14ac:dyDescent="0.2">
      <c r="A533" s="18" t="s">
        <v>1863</v>
      </c>
      <c r="B533" s="18" t="s">
        <v>685</v>
      </c>
      <c r="C533" s="19" t="s">
        <v>686</v>
      </c>
      <c r="D533" s="20" t="s">
        <v>14</v>
      </c>
      <c r="E533" s="21">
        <v>9</v>
      </c>
      <c r="F533" s="21">
        <v>53.89</v>
      </c>
      <c r="G533" s="22">
        <f t="shared" si="29"/>
        <v>485.01</v>
      </c>
    </row>
    <row r="534" spans="1:7" x14ac:dyDescent="0.2">
      <c r="A534" s="28" t="s">
        <v>1880</v>
      </c>
      <c r="B534" s="28"/>
      <c r="C534" s="57" t="s">
        <v>687</v>
      </c>
      <c r="D534" s="57"/>
      <c r="E534" s="57"/>
      <c r="F534" s="57"/>
      <c r="G534" s="58"/>
    </row>
    <row r="535" spans="1:7" ht="78.75" x14ac:dyDescent="0.2">
      <c r="A535" s="18" t="s">
        <v>1865</v>
      </c>
      <c r="B535" s="18" t="s">
        <v>1784</v>
      </c>
      <c r="C535" s="19" t="s">
        <v>688</v>
      </c>
      <c r="D535" s="20" t="s">
        <v>14</v>
      </c>
      <c r="E535" s="21">
        <v>15</v>
      </c>
      <c r="F535" s="21">
        <v>125</v>
      </c>
      <c r="G535" s="22">
        <f t="shared" ref="G535:G541" si="30">ROUND(E535*F535,2)</f>
        <v>1875</v>
      </c>
    </row>
    <row r="536" spans="1:7" ht="45" x14ac:dyDescent="0.2">
      <c r="A536" s="18" t="s">
        <v>1866</v>
      </c>
      <c r="B536" s="18">
        <v>89848</v>
      </c>
      <c r="C536" s="19" t="s">
        <v>689</v>
      </c>
      <c r="D536" s="20" t="s">
        <v>107</v>
      </c>
      <c r="E536" s="21">
        <v>150</v>
      </c>
      <c r="F536" s="21">
        <v>18.64</v>
      </c>
      <c r="G536" s="22">
        <f t="shared" si="30"/>
        <v>2796</v>
      </c>
    </row>
    <row r="537" spans="1:7" ht="45" x14ac:dyDescent="0.2">
      <c r="A537" s="18" t="s">
        <v>1867</v>
      </c>
      <c r="B537" s="18">
        <v>89856</v>
      </c>
      <c r="C537" s="19" t="s">
        <v>690</v>
      </c>
      <c r="D537" s="20" t="s">
        <v>14</v>
      </c>
      <c r="E537" s="21">
        <v>25</v>
      </c>
      <c r="F537" s="21">
        <v>11.67</v>
      </c>
      <c r="G537" s="22">
        <f t="shared" si="30"/>
        <v>291.75</v>
      </c>
    </row>
    <row r="538" spans="1:7" ht="112.5" x14ac:dyDescent="0.2">
      <c r="A538" s="18" t="s">
        <v>1868</v>
      </c>
      <c r="B538" s="18" t="s">
        <v>691</v>
      </c>
      <c r="C538" s="19" t="s">
        <v>692</v>
      </c>
      <c r="D538" s="20" t="s">
        <v>14</v>
      </c>
      <c r="E538" s="21">
        <v>1</v>
      </c>
      <c r="F538" s="21">
        <v>2478.86</v>
      </c>
      <c r="G538" s="22">
        <f t="shared" si="30"/>
        <v>2478.86</v>
      </c>
    </row>
    <row r="539" spans="1:7" ht="45" x14ac:dyDescent="0.2">
      <c r="A539" s="18" t="s">
        <v>1869</v>
      </c>
      <c r="B539" s="18" t="s">
        <v>693</v>
      </c>
      <c r="C539" s="19" t="s">
        <v>694</v>
      </c>
      <c r="D539" s="20" t="s">
        <v>14</v>
      </c>
      <c r="E539" s="21">
        <v>3</v>
      </c>
      <c r="F539" s="21">
        <v>5.97</v>
      </c>
      <c r="G539" s="22">
        <f t="shared" si="30"/>
        <v>17.91</v>
      </c>
    </row>
    <row r="540" spans="1:7" ht="45" x14ac:dyDescent="0.2">
      <c r="A540" s="18" t="s">
        <v>1870</v>
      </c>
      <c r="B540" s="18" t="s">
        <v>695</v>
      </c>
      <c r="C540" s="19" t="s">
        <v>696</v>
      </c>
      <c r="D540" s="20" t="s">
        <v>107</v>
      </c>
      <c r="E540" s="21">
        <v>40</v>
      </c>
      <c r="F540" s="21">
        <v>17.649999999999999</v>
      </c>
      <c r="G540" s="22">
        <f t="shared" si="30"/>
        <v>706</v>
      </c>
    </row>
    <row r="541" spans="1:7" ht="45" x14ac:dyDescent="0.2">
      <c r="A541" s="18" t="s">
        <v>1871</v>
      </c>
      <c r="B541" s="18" t="s">
        <v>697</v>
      </c>
      <c r="C541" s="19" t="s">
        <v>698</v>
      </c>
      <c r="D541" s="20" t="s">
        <v>14</v>
      </c>
      <c r="E541" s="21">
        <v>10</v>
      </c>
      <c r="F541" s="21">
        <v>15.17</v>
      </c>
      <c r="G541" s="22">
        <f t="shared" si="30"/>
        <v>151.69999999999999</v>
      </c>
    </row>
    <row r="542" spans="1:7" x14ac:dyDescent="0.2">
      <c r="A542" s="28" t="s">
        <v>1879</v>
      </c>
      <c r="B542" s="28"/>
      <c r="C542" s="57" t="s">
        <v>699</v>
      </c>
      <c r="D542" s="57"/>
      <c r="E542" s="57"/>
      <c r="F542" s="57"/>
      <c r="G542" s="58"/>
    </row>
    <row r="543" spans="1:7" ht="33.75" x14ac:dyDescent="0.2">
      <c r="A543" s="32" t="s">
        <v>1872</v>
      </c>
      <c r="B543" s="18">
        <v>89578</v>
      </c>
      <c r="C543" s="19" t="s">
        <v>700</v>
      </c>
      <c r="D543" s="20" t="s">
        <v>107</v>
      </c>
      <c r="E543" s="21">
        <v>120</v>
      </c>
      <c r="F543" s="21">
        <v>20.99</v>
      </c>
      <c r="G543" s="22">
        <f t="shared" ref="G543:G548" si="31">ROUND(E543*F543,2)</f>
        <v>2518.8000000000002</v>
      </c>
    </row>
    <row r="544" spans="1:7" ht="45" x14ac:dyDescent="0.2">
      <c r="A544" s="18" t="s">
        <v>1873</v>
      </c>
      <c r="B544" s="18">
        <v>89584</v>
      </c>
      <c r="C544" s="19" t="s">
        <v>701</v>
      </c>
      <c r="D544" s="20" t="s">
        <v>14</v>
      </c>
      <c r="E544" s="21">
        <v>16</v>
      </c>
      <c r="F544" s="21">
        <v>27.63</v>
      </c>
      <c r="G544" s="22">
        <f t="shared" si="31"/>
        <v>442.08</v>
      </c>
    </row>
    <row r="545" spans="1:7" ht="45" x14ac:dyDescent="0.2">
      <c r="A545" s="18" t="s">
        <v>1874</v>
      </c>
      <c r="B545" s="18">
        <v>89590</v>
      </c>
      <c r="C545" s="19" t="s">
        <v>702</v>
      </c>
      <c r="D545" s="20" t="s">
        <v>14</v>
      </c>
      <c r="E545" s="21">
        <v>32</v>
      </c>
      <c r="F545" s="21">
        <v>86.23</v>
      </c>
      <c r="G545" s="22">
        <f t="shared" si="31"/>
        <v>2759.36</v>
      </c>
    </row>
    <row r="546" spans="1:7" ht="45" x14ac:dyDescent="0.2">
      <c r="A546" s="18" t="s">
        <v>1875</v>
      </c>
      <c r="B546" s="18">
        <v>89669</v>
      </c>
      <c r="C546" s="19" t="s">
        <v>703</v>
      </c>
      <c r="D546" s="20" t="s">
        <v>14</v>
      </c>
      <c r="E546" s="21">
        <v>16</v>
      </c>
      <c r="F546" s="21">
        <v>14.42</v>
      </c>
      <c r="G546" s="22">
        <f t="shared" si="31"/>
        <v>230.72</v>
      </c>
    </row>
    <row r="547" spans="1:7" ht="45" x14ac:dyDescent="0.2">
      <c r="A547" s="18" t="s">
        <v>1876</v>
      </c>
      <c r="B547" s="18">
        <v>89677</v>
      </c>
      <c r="C547" s="19" t="s">
        <v>704</v>
      </c>
      <c r="D547" s="20" t="s">
        <v>14</v>
      </c>
      <c r="E547" s="21">
        <v>32</v>
      </c>
      <c r="F547" s="21">
        <v>42.73</v>
      </c>
      <c r="G547" s="22">
        <f t="shared" si="31"/>
        <v>1367.36</v>
      </c>
    </row>
    <row r="548" spans="1:7" ht="45" x14ac:dyDescent="0.2">
      <c r="A548" s="18" t="s">
        <v>1877</v>
      </c>
      <c r="B548" s="18">
        <v>89849</v>
      </c>
      <c r="C548" s="19" t="s">
        <v>705</v>
      </c>
      <c r="D548" s="20" t="s">
        <v>107</v>
      </c>
      <c r="E548" s="21">
        <v>276</v>
      </c>
      <c r="F548" s="21">
        <v>33.97</v>
      </c>
      <c r="G548" s="22">
        <f t="shared" si="31"/>
        <v>9375.7199999999993</v>
      </c>
    </row>
    <row r="549" spans="1:7" x14ac:dyDescent="0.2">
      <c r="A549" s="28" t="s">
        <v>1878</v>
      </c>
      <c r="B549" s="28"/>
      <c r="C549" s="57" t="s">
        <v>706</v>
      </c>
      <c r="D549" s="57"/>
      <c r="E549" s="57"/>
      <c r="F549" s="57"/>
      <c r="G549" s="58"/>
    </row>
    <row r="550" spans="1:7" ht="33.75" x14ac:dyDescent="0.2">
      <c r="A550" s="18" t="s">
        <v>1883</v>
      </c>
      <c r="B550" s="18">
        <v>89865</v>
      </c>
      <c r="C550" s="19" t="s">
        <v>707</v>
      </c>
      <c r="D550" s="20" t="s">
        <v>107</v>
      </c>
      <c r="E550" s="21">
        <v>536</v>
      </c>
      <c r="F550" s="21">
        <v>8.92</v>
      </c>
      <c r="G550" s="22">
        <f>ROUND(E550*F550,2)</f>
        <v>4781.12</v>
      </c>
    </row>
    <row r="551" spans="1:7" ht="33.75" x14ac:dyDescent="0.2">
      <c r="A551" s="18" t="s">
        <v>1884</v>
      </c>
      <c r="B551" s="18">
        <v>89866</v>
      </c>
      <c r="C551" s="19" t="s">
        <v>708</v>
      </c>
      <c r="D551" s="20" t="s">
        <v>14</v>
      </c>
      <c r="E551" s="21">
        <v>402</v>
      </c>
      <c r="F551" s="21">
        <v>3.38</v>
      </c>
      <c r="G551" s="22">
        <f>ROUND(E551*F551,2)</f>
        <v>1358.76</v>
      </c>
    </row>
    <row r="552" spans="1:7" ht="33.75" x14ac:dyDescent="0.2">
      <c r="A552" s="18" t="s">
        <v>1885</v>
      </c>
      <c r="B552" s="18">
        <v>89868</v>
      </c>
      <c r="C552" s="19" t="s">
        <v>709</v>
      </c>
      <c r="D552" s="20" t="s">
        <v>14</v>
      </c>
      <c r="E552" s="21">
        <v>150</v>
      </c>
      <c r="F552" s="21">
        <v>2.38</v>
      </c>
      <c r="G552" s="22">
        <f>ROUND(E552*F552,2)</f>
        <v>357</v>
      </c>
    </row>
    <row r="553" spans="1:7" ht="33.75" x14ac:dyDescent="0.2">
      <c r="A553" s="18" t="s">
        <v>1886</v>
      </c>
      <c r="B553" s="18" t="s">
        <v>710</v>
      </c>
      <c r="C553" s="19" t="s">
        <v>711</v>
      </c>
      <c r="D553" s="20" t="s">
        <v>107</v>
      </c>
      <c r="E553" s="21">
        <v>536</v>
      </c>
      <c r="F553" s="21">
        <v>7.41</v>
      </c>
      <c r="G553" s="22">
        <f>ROUND(E553*F553,2)</f>
        <v>3971.76</v>
      </c>
    </row>
    <row r="554" spans="1:7" x14ac:dyDescent="0.2">
      <c r="A554" s="28" t="s">
        <v>1887</v>
      </c>
      <c r="B554" s="28"/>
      <c r="C554" s="57" t="s">
        <v>712</v>
      </c>
      <c r="D554" s="57"/>
      <c r="E554" s="57"/>
      <c r="F554" s="57"/>
      <c r="G554" s="58"/>
    </row>
    <row r="555" spans="1:7" ht="78.75" x14ac:dyDescent="0.2">
      <c r="A555" s="18" t="s">
        <v>1888</v>
      </c>
      <c r="B555" s="18" t="s">
        <v>1783</v>
      </c>
      <c r="C555" s="19" t="s">
        <v>713</v>
      </c>
      <c r="D555" s="20" t="s">
        <v>14</v>
      </c>
      <c r="E555" s="21">
        <v>18</v>
      </c>
      <c r="F555" s="21">
        <v>433.77</v>
      </c>
      <c r="G555" s="22">
        <f t="shared" ref="G555:G567" si="32">ROUND(E555*F555,2)</f>
        <v>7807.86</v>
      </c>
    </row>
    <row r="556" spans="1:7" ht="123.75" x14ac:dyDescent="0.2">
      <c r="A556" s="18" t="s">
        <v>1889</v>
      </c>
      <c r="B556" s="18">
        <v>86938</v>
      </c>
      <c r="C556" s="19" t="s">
        <v>714</v>
      </c>
      <c r="D556" s="20" t="s">
        <v>14</v>
      </c>
      <c r="E556" s="21">
        <v>52</v>
      </c>
      <c r="F556" s="21">
        <v>235.4</v>
      </c>
      <c r="G556" s="22">
        <f t="shared" si="32"/>
        <v>12240.8</v>
      </c>
    </row>
    <row r="557" spans="1:7" ht="101.25" x14ac:dyDescent="0.2">
      <c r="A557" s="18" t="s">
        <v>1890</v>
      </c>
      <c r="B557" s="18">
        <v>95472</v>
      </c>
      <c r="C557" s="19" t="s">
        <v>716</v>
      </c>
      <c r="D557" s="20" t="s">
        <v>14</v>
      </c>
      <c r="E557" s="21">
        <v>16</v>
      </c>
      <c r="F557" s="21">
        <v>547.04</v>
      </c>
      <c r="G557" s="22">
        <f t="shared" si="32"/>
        <v>8752.64</v>
      </c>
    </row>
    <row r="558" spans="1:7" ht="45" x14ac:dyDescent="0.2">
      <c r="A558" s="18" t="s">
        <v>1891</v>
      </c>
      <c r="B558" s="18" t="s">
        <v>717</v>
      </c>
      <c r="C558" s="19" t="s">
        <v>718</v>
      </c>
      <c r="D558" s="20" t="s">
        <v>14</v>
      </c>
      <c r="E558" s="21">
        <v>55</v>
      </c>
      <c r="F558" s="21">
        <v>70.27</v>
      </c>
      <c r="G558" s="22">
        <f t="shared" si="32"/>
        <v>3864.85</v>
      </c>
    </row>
    <row r="559" spans="1:7" ht="56.25" x14ac:dyDescent="0.2">
      <c r="A559" s="18" t="s">
        <v>1892</v>
      </c>
      <c r="B559" s="18" t="s">
        <v>719</v>
      </c>
      <c r="C559" s="19" t="s">
        <v>720</v>
      </c>
      <c r="D559" s="20" t="s">
        <v>14</v>
      </c>
      <c r="E559" s="21">
        <v>18</v>
      </c>
      <c r="F559" s="21">
        <v>168.65</v>
      </c>
      <c r="G559" s="22">
        <f t="shared" si="32"/>
        <v>3035.7</v>
      </c>
    </row>
    <row r="560" spans="1:7" ht="56.25" x14ac:dyDescent="0.2">
      <c r="A560" s="18" t="s">
        <v>1893</v>
      </c>
      <c r="B560" s="18" t="s">
        <v>721</v>
      </c>
      <c r="C560" s="19" t="s">
        <v>722</v>
      </c>
      <c r="D560" s="20" t="s">
        <v>14</v>
      </c>
      <c r="E560" s="21">
        <v>55</v>
      </c>
      <c r="F560" s="21">
        <v>58.48</v>
      </c>
      <c r="G560" s="22">
        <f t="shared" si="32"/>
        <v>3216.4</v>
      </c>
    </row>
    <row r="561" spans="1:7" ht="45" x14ac:dyDescent="0.2">
      <c r="A561" s="18" t="s">
        <v>1894</v>
      </c>
      <c r="B561" s="18" t="s">
        <v>723</v>
      </c>
      <c r="C561" s="19" t="s">
        <v>724</v>
      </c>
      <c r="D561" s="20" t="s">
        <v>14</v>
      </c>
      <c r="E561" s="21">
        <v>55</v>
      </c>
      <c r="F561" s="21">
        <v>60.78</v>
      </c>
      <c r="G561" s="22">
        <f t="shared" si="32"/>
        <v>3342.9</v>
      </c>
    </row>
    <row r="562" spans="1:7" ht="67.5" x14ac:dyDescent="0.2">
      <c r="A562" s="18" t="s">
        <v>1895</v>
      </c>
      <c r="B562" s="18" t="s">
        <v>725</v>
      </c>
      <c r="C562" s="19" t="s">
        <v>726</v>
      </c>
      <c r="D562" s="20" t="s">
        <v>14</v>
      </c>
      <c r="E562" s="21">
        <v>32</v>
      </c>
      <c r="F562" s="21">
        <v>280.11</v>
      </c>
      <c r="G562" s="22">
        <f t="shared" si="32"/>
        <v>8963.52</v>
      </c>
    </row>
    <row r="563" spans="1:7" ht="67.5" x14ac:dyDescent="0.2">
      <c r="A563" s="18" t="s">
        <v>1896</v>
      </c>
      <c r="B563" s="18" t="s">
        <v>727</v>
      </c>
      <c r="C563" s="19" t="s">
        <v>728</v>
      </c>
      <c r="D563" s="20" t="s">
        <v>14</v>
      </c>
      <c r="E563" s="21">
        <v>16</v>
      </c>
      <c r="F563" s="21">
        <v>252.4</v>
      </c>
      <c r="G563" s="22">
        <f t="shared" si="32"/>
        <v>4038.4</v>
      </c>
    </row>
    <row r="564" spans="1:7" ht="56.25" x14ac:dyDescent="0.2">
      <c r="A564" s="18" t="s">
        <v>1897</v>
      </c>
      <c r="B564" s="18" t="s">
        <v>729</v>
      </c>
      <c r="C564" s="19" t="s">
        <v>730</v>
      </c>
      <c r="D564" s="20" t="s">
        <v>14</v>
      </c>
      <c r="E564" s="21">
        <v>16</v>
      </c>
      <c r="F564" s="21">
        <v>365.3</v>
      </c>
      <c r="G564" s="22">
        <f t="shared" si="32"/>
        <v>5844.8</v>
      </c>
    </row>
    <row r="565" spans="1:7" ht="78.75" x14ac:dyDescent="0.2">
      <c r="A565" s="18" t="s">
        <v>1898</v>
      </c>
      <c r="B565" s="18" t="s">
        <v>731</v>
      </c>
      <c r="C565" s="19" t="s">
        <v>732</v>
      </c>
      <c r="D565" s="20" t="s">
        <v>14</v>
      </c>
      <c r="E565" s="21">
        <v>39</v>
      </c>
      <c r="F565" s="21">
        <v>438.72</v>
      </c>
      <c r="G565" s="22">
        <f t="shared" si="32"/>
        <v>17110.080000000002</v>
      </c>
    </row>
    <row r="566" spans="1:7" ht="168.75" x14ac:dyDescent="0.2">
      <c r="A566" s="18" t="s">
        <v>1899</v>
      </c>
      <c r="B566" s="18" t="s">
        <v>733</v>
      </c>
      <c r="C566" s="19" t="s">
        <v>734</v>
      </c>
      <c r="D566" s="20" t="s">
        <v>14</v>
      </c>
      <c r="E566" s="21">
        <v>7</v>
      </c>
      <c r="F566" s="21">
        <v>409.93</v>
      </c>
      <c r="G566" s="22">
        <f t="shared" si="32"/>
        <v>2869.51</v>
      </c>
    </row>
    <row r="567" spans="1:7" ht="168.75" x14ac:dyDescent="0.2">
      <c r="A567" s="18" t="s">
        <v>1900</v>
      </c>
      <c r="B567" s="18" t="s">
        <v>735</v>
      </c>
      <c r="C567" s="19" t="s">
        <v>736</v>
      </c>
      <c r="D567" s="20" t="s">
        <v>14</v>
      </c>
      <c r="E567" s="21">
        <v>16</v>
      </c>
      <c r="F567" s="21">
        <v>443.49</v>
      </c>
      <c r="G567" s="22">
        <f t="shared" si="32"/>
        <v>7095.84</v>
      </c>
    </row>
    <row r="568" spans="1:7" x14ac:dyDescent="0.2">
      <c r="A568" s="54" t="s">
        <v>1421</v>
      </c>
      <c r="B568" s="55"/>
      <c r="C568" s="55"/>
      <c r="D568" s="55"/>
      <c r="E568" s="55"/>
      <c r="F568" s="56"/>
      <c r="G568" s="30">
        <f>SUM(G443:G567)</f>
        <v>202893.71999999994</v>
      </c>
    </row>
    <row r="569" spans="1:7" x14ac:dyDescent="0.2">
      <c r="A569" s="28" t="s">
        <v>1901</v>
      </c>
      <c r="B569" s="28"/>
      <c r="C569" s="57" t="s">
        <v>737</v>
      </c>
      <c r="D569" s="57"/>
      <c r="E569" s="57"/>
      <c r="F569" s="57"/>
      <c r="G569" s="58"/>
    </row>
    <row r="570" spans="1:7" ht="22.5" x14ac:dyDescent="0.2">
      <c r="A570" s="18" t="s">
        <v>1902</v>
      </c>
      <c r="B570" s="18">
        <v>72554</v>
      </c>
      <c r="C570" s="19" t="s">
        <v>738</v>
      </c>
      <c r="D570" s="20" t="s">
        <v>14</v>
      </c>
      <c r="E570" s="21">
        <v>33</v>
      </c>
      <c r="F570" s="21">
        <v>489.64</v>
      </c>
      <c r="G570" s="22">
        <f t="shared" ref="G570:G582" si="33">ROUND(E570*F570,2)</f>
        <v>16158.12</v>
      </c>
    </row>
    <row r="571" spans="1:7" ht="22.5" x14ac:dyDescent="0.2">
      <c r="A571" s="18" t="s">
        <v>1903</v>
      </c>
      <c r="B571" s="18" t="s">
        <v>1785</v>
      </c>
      <c r="C571" s="19" t="s">
        <v>739</v>
      </c>
      <c r="D571" s="20" t="s">
        <v>14</v>
      </c>
      <c r="E571" s="21">
        <v>15</v>
      </c>
      <c r="F571" s="21">
        <v>151.05000000000001</v>
      </c>
      <c r="G571" s="22">
        <f t="shared" si="33"/>
        <v>2265.75</v>
      </c>
    </row>
    <row r="572" spans="1:7" ht="45" x14ac:dyDescent="0.2">
      <c r="A572" s="18" t="s">
        <v>1904</v>
      </c>
      <c r="B572" s="18">
        <v>91863</v>
      </c>
      <c r="C572" s="19" t="s">
        <v>740</v>
      </c>
      <c r="D572" s="20" t="s">
        <v>107</v>
      </c>
      <c r="E572" s="21">
        <v>814</v>
      </c>
      <c r="F572" s="21">
        <v>7.58</v>
      </c>
      <c r="G572" s="22">
        <f t="shared" si="33"/>
        <v>6170.12</v>
      </c>
    </row>
    <row r="573" spans="1:7" ht="45" x14ac:dyDescent="0.2">
      <c r="A573" s="18" t="s">
        <v>1905</v>
      </c>
      <c r="B573" s="18">
        <v>91871</v>
      </c>
      <c r="C573" s="19" t="s">
        <v>741</v>
      </c>
      <c r="D573" s="20" t="s">
        <v>107</v>
      </c>
      <c r="E573" s="21">
        <v>16</v>
      </c>
      <c r="F573" s="21">
        <v>8.17</v>
      </c>
      <c r="G573" s="22">
        <f t="shared" si="33"/>
        <v>130.72</v>
      </c>
    </row>
    <row r="574" spans="1:7" ht="45" x14ac:dyDescent="0.2">
      <c r="A574" s="18" t="s">
        <v>1906</v>
      </c>
      <c r="B574" s="18">
        <v>91924</v>
      </c>
      <c r="C574" s="19" t="s">
        <v>163</v>
      </c>
      <c r="D574" s="20" t="s">
        <v>107</v>
      </c>
      <c r="E574" s="21">
        <v>1660</v>
      </c>
      <c r="F574" s="21">
        <v>1.71</v>
      </c>
      <c r="G574" s="22">
        <f t="shared" si="33"/>
        <v>2838.6</v>
      </c>
    </row>
    <row r="575" spans="1:7" ht="33.75" x14ac:dyDescent="0.2">
      <c r="A575" s="18" t="s">
        <v>1907</v>
      </c>
      <c r="B575" s="18">
        <v>91937</v>
      </c>
      <c r="C575" s="19" t="s">
        <v>742</v>
      </c>
      <c r="D575" s="20" t="s">
        <v>14</v>
      </c>
      <c r="E575" s="21">
        <v>134</v>
      </c>
      <c r="F575" s="21">
        <v>7.78</v>
      </c>
      <c r="G575" s="22">
        <f t="shared" si="33"/>
        <v>1042.52</v>
      </c>
    </row>
    <row r="576" spans="1:7" ht="45" x14ac:dyDescent="0.2">
      <c r="A576" s="18" t="s">
        <v>1908</v>
      </c>
      <c r="B576" s="18" t="s">
        <v>743</v>
      </c>
      <c r="C576" s="19" t="s">
        <v>744</v>
      </c>
      <c r="D576" s="20" t="s">
        <v>14</v>
      </c>
      <c r="E576" s="21">
        <v>1</v>
      </c>
      <c r="F576" s="21">
        <v>4188.6899999999996</v>
      </c>
      <c r="G576" s="22">
        <f t="shared" si="33"/>
        <v>4188.6899999999996</v>
      </c>
    </row>
    <row r="577" spans="1:7" ht="22.5" x14ac:dyDescent="0.2">
      <c r="A577" s="18" t="s">
        <v>1909</v>
      </c>
      <c r="B577" s="18" t="s">
        <v>745</v>
      </c>
      <c r="C577" s="19" t="s">
        <v>746</v>
      </c>
      <c r="D577" s="20" t="s">
        <v>14</v>
      </c>
      <c r="E577" s="21">
        <v>133</v>
      </c>
      <c r="F577" s="21">
        <v>157.58000000000001</v>
      </c>
      <c r="G577" s="22">
        <f t="shared" si="33"/>
        <v>20958.14</v>
      </c>
    </row>
    <row r="578" spans="1:7" ht="33.75" x14ac:dyDescent="0.2">
      <c r="A578" s="18" t="s">
        <v>1910</v>
      </c>
      <c r="B578" s="18" t="s">
        <v>747</v>
      </c>
      <c r="C578" s="19" t="s">
        <v>748</v>
      </c>
      <c r="D578" s="20" t="s">
        <v>14</v>
      </c>
      <c r="E578" s="21">
        <v>44</v>
      </c>
      <c r="F578" s="21">
        <v>166.47</v>
      </c>
      <c r="G578" s="22">
        <f t="shared" si="33"/>
        <v>7324.68</v>
      </c>
    </row>
    <row r="579" spans="1:7" ht="33.75" x14ac:dyDescent="0.2">
      <c r="A579" s="18" t="s">
        <v>1911</v>
      </c>
      <c r="B579" s="18" t="s">
        <v>749</v>
      </c>
      <c r="C579" s="19" t="s">
        <v>750</v>
      </c>
      <c r="D579" s="20" t="s">
        <v>14</v>
      </c>
      <c r="E579" s="21">
        <v>44</v>
      </c>
      <c r="F579" s="21">
        <v>132.80000000000001</v>
      </c>
      <c r="G579" s="22">
        <f t="shared" si="33"/>
        <v>5843.2</v>
      </c>
    </row>
    <row r="580" spans="1:7" ht="90" x14ac:dyDescent="0.2">
      <c r="A580" s="18" t="s">
        <v>1912</v>
      </c>
      <c r="B580" s="18" t="s">
        <v>751</v>
      </c>
      <c r="C580" s="19" t="s">
        <v>752</v>
      </c>
      <c r="D580" s="20" t="s">
        <v>14</v>
      </c>
      <c r="E580" s="21">
        <v>87</v>
      </c>
      <c r="F580" s="21">
        <v>49.31</v>
      </c>
      <c r="G580" s="22">
        <f t="shared" si="33"/>
        <v>4289.97</v>
      </c>
    </row>
    <row r="581" spans="1:7" ht="22.5" x14ac:dyDescent="0.2">
      <c r="A581" s="18" t="s">
        <v>1913</v>
      </c>
      <c r="B581" s="18" t="s">
        <v>753</v>
      </c>
      <c r="C581" s="19" t="s">
        <v>754</v>
      </c>
      <c r="D581" s="20" t="s">
        <v>14</v>
      </c>
      <c r="E581" s="21">
        <v>1</v>
      </c>
      <c r="F581" s="21">
        <v>209.33</v>
      </c>
      <c r="G581" s="22">
        <f t="shared" si="33"/>
        <v>209.33</v>
      </c>
    </row>
    <row r="582" spans="1:7" ht="67.5" x14ac:dyDescent="0.2">
      <c r="A582" s="18" t="s">
        <v>1914</v>
      </c>
      <c r="B582" s="18" t="s">
        <v>755</v>
      </c>
      <c r="C582" s="19" t="s">
        <v>756</v>
      </c>
      <c r="D582" s="20" t="s">
        <v>14</v>
      </c>
      <c r="E582" s="21">
        <v>48</v>
      </c>
      <c r="F582" s="21">
        <v>67.89</v>
      </c>
      <c r="G582" s="22">
        <f t="shared" si="33"/>
        <v>3258.72</v>
      </c>
    </row>
    <row r="583" spans="1:7" x14ac:dyDescent="0.2">
      <c r="A583" s="54" t="s">
        <v>1421</v>
      </c>
      <c r="B583" s="55"/>
      <c r="C583" s="55"/>
      <c r="D583" s="55"/>
      <c r="E583" s="55"/>
      <c r="F583" s="56"/>
      <c r="G583" s="30">
        <f>SUM(G570:G582)</f>
        <v>74678.560000000012</v>
      </c>
    </row>
    <row r="584" spans="1:7" x14ac:dyDescent="0.2">
      <c r="A584" s="28" t="s">
        <v>1916</v>
      </c>
      <c r="B584" s="18"/>
      <c r="C584" s="31" t="s">
        <v>1917</v>
      </c>
      <c r="D584" s="20"/>
      <c r="E584" s="21"/>
      <c r="F584" s="21"/>
      <c r="G584" s="22"/>
    </row>
    <row r="585" spans="1:7" x14ac:dyDescent="0.2">
      <c r="A585" s="28" t="s">
        <v>1915</v>
      </c>
      <c r="B585" s="28"/>
      <c r="C585" s="57" t="s">
        <v>757</v>
      </c>
      <c r="D585" s="57"/>
      <c r="E585" s="57"/>
      <c r="F585" s="57"/>
      <c r="G585" s="58"/>
    </row>
    <row r="586" spans="1:7" ht="45" x14ac:dyDescent="0.2">
      <c r="A586" s="18" t="s">
        <v>1918</v>
      </c>
      <c r="B586" s="18">
        <v>91926</v>
      </c>
      <c r="C586" s="19" t="s">
        <v>758</v>
      </c>
      <c r="D586" s="20" t="s">
        <v>107</v>
      </c>
      <c r="E586" s="21">
        <v>11624</v>
      </c>
      <c r="F586" s="21">
        <v>2.5299999999999998</v>
      </c>
      <c r="G586" s="22">
        <f t="shared" ref="G586:G602" si="34">ROUND(E586*F586,2)</f>
        <v>29408.720000000001</v>
      </c>
    </row>
    <row r="587" spans="1:7" ht="45" x14ac:dyDescent="0.2">
      <c r="A587" s="18" t="s">
        <v>1919</v>
      </c>
      <c r="B587" s="18">
        <v>91935</v>
      </c>
      <c r="C587" s="19" t="s">
        <v>759</v>
      </c>
      <c r="D587" s="20" t="s">
        <v>107</v>
      </c>
      <c r="E587" s="21">
        <v>652</v>
      </c>
      <c r="F587" s="21">
        <v>14.87</v>
      </c>
      <c r="G587" s="22">
        <f t="shared" si="34"/>
        <v>9695.24</v>
      </c>
    </row>
    <row r="588" spans="1:7" ht="33.75" x14ac:dyDescent="0.2">
      <c r="A588" s="18" t="s">
        <v>1920</v>
      </c>
      <c r="B588" s="18">
        <v>92984</v>
      </c>
      <c r="C588" s="19" t="s">
        <v>760</v>
      </c>
      <c r="D588" s="20" t="s">
        <v>107</v>
      </c>
      <c r="E588" s="21">
        <v>1440</v>
      </c>
      <c r="F588" s="21">
        <v>16.59</v>
      </c>
      <c r="G588" s="22">
        <f t="shared" si="34"/>
        <v>23889.599999999999</v>
      </c>
    </row>
    <row r="589" spans="1:7" ht="33.75" x14ac:dyDescent="0.2">
      <c r="A589" s="18" t="s">
        <v>1921</v>
      </c>
      <c r="B589" s="18">
        <v>93011</v>
      </c>
      <c r="C589" s="19" t="s">
        <v>761</v>
      </c>
      <c r="D589" s="20" t="s">
        <v>107</v>
      </c>
      <c r="E589" s="21">
        <v>25</v>
      </c>
      <c r="F589" s="21">
        <v>26.26</v>
      </c>
      <c r="G589" s="22">
        <f t="shared" si="34"/>
        <v>656.5</v>
      </c>
    </row>
    <row r="590" spans="1:7" ht="33.75" x14ac:dyDescent="0.2">
      <c r="A590" s="18" t="s">
        <v>1922</v>
      </c>
      <c r="B590" s="18">
        <v>93653</v>
      </c>
      <c r="C590" s="19" t="s">
        <v>762</v>
      </c>
      <c r="D590" s="20" t="s">
        <v>14</v>
      </c>
      <c r="E590" s="21">
        <v>6</v>
      </c>
      <c r="F590" s="21">
        <v>11.49</v>
      </c>
      <c r="G590" s="22">
        <f t="shared" si="34"/>
        <v>68.94</v>
      </c>
    </row>
    <row r="591" spans="1:7" ht="33.75" x14ac:dyDescent="0.2">
      <c r="A591" s="18" t="s">
        <v>1923</v>
      </c>
      <c r="B591" s="18">
        <v>93654</v>
      </c>
      <c r="C591" s="19" t="s">
        <v>763</v>
      </c>
      <c r="D591" s="20" t="s">
        <v>14</v>
      </c>
      <c r="E591" s="21">
        <v>65</v>
      </c>
      <c r="F591" s="21">
        <v>11.91</v>
      </c>
      <c r="G591" s="22">
        <f t="shared" si="34"/>
        <v>774.15</v>
      </c>
    </row>
    <row r="592" spans="1:7" ht="33.75" x14ac:dyDescent="0.2">
      <c r="A592" s="18" t="s">
        <v>1924</v>
      </c>
      <c r="B592" s="18">
        <v>93655</v>
      </c>
      <c r="C592" s="19" t="s">
        <v>764</v>
      </c>
      <c r="D592" s="20" t="s">
        <v>14</v>
      </c>
      <c r="E592" s="21">
        <v>74</v>
      </c>
      <c r="F592" s="21">
        <v>12.66</v>
      </c>
      <c r="G592" s="22">
        <f t="shared" si="34"/>
        <v>936.84</v>
      </c>
    </row>
    <row r="593" spans="1:7" ht="33.75" x14ac:dyDescent="0.2">
      <c r="A593" s="18" t="s">
        <v>1925</v>
      </c>
      <c r="B593" s="18">
        <v>95730</v>
      </c>
      <c r="C593" s="19" t="s">
        <v>765</v>
      </c>
      <c r="D593" s="20" t="s">
        <v>107</v>
      </c>
      <c r="E593" s="21">
        <v>976</v>
      </c>
      <c r="F593" s="21">
        <v>6.47</v>
      </c>
      <c r="G593" s="22">
        <f t="shared" si="34"/>
        <v>6314.72</v>
      </c>
    </row>
    <row r="594" spans="1:7" ht="45" x14ac:dyDescent="0.2">
      <c r="A594" s="18" t="s">
        <v>1926</v>
      </c>
      <c r="B594" s="18">
        <v>95801</v>
      </c>
      <c r="C594" s="19" t="s">
        <v>766</v>
      </c>
      <c r="D594" s="20" t="s">
        <v>14</v>
      </c>
      <c r="E594" s="21">
        <v>228</v>
      </c>
      <c r="F594" s="21">
        <v>28.9</v>
      </c>
      <c r="G594" s="22">
        <f t="shared" si="34"/>
        <v>6589.2</v>
      </c>
    </row>
    <row r="595" spans="1:7" ht="45" x14ac:dyDescent="0.2">
      <c r="A595" s="18" t="s">
        <v>1927</v>
      </c>
      <c r="B595" s="18" t="s">
        <v>767</v>
      </c>
      <c r="C595" s="19" t="s">
        <v>768</v>
      </c>
      <c r="D595" s="20" t="s">
        <v>107</v>
      </c>
      <c r="E595" s="21">
        <v>73</v>
      </c>
      <c r="F595" s="21">
        <v>26.94</v>
      </c>
      <c r="G595" s="22">
        <f t="shared" si="34"/>
        <v>1966.62</v>
      </c>
    </row>
    <row r="596" spans="1:7" ht="22.5" x14ac:dyDescent="0.2">
      <c r="A596" s="18" t="s">
        <v>1928</v>
      </c>
      <c r="B596" s="18" t="s">
        <v>769</v>
      </c>
      <c r="C596" s="19" t="s">
        <v>770</v>
      </c>
      <c r="D596" s="20" t="s">
        <v>14</v>
      </c>
      <c r="E596" s="21">
        <v>835</v>
      </c>
      <c r="F596" s="21">
        <v>3.72</v>
      </c>
      <c r="G596" s="22">
        <f t="shared" si="34"/>
        <v>3106.2</v>
      </c>
    </row>
    <row r="597" spans="1:7" ht="56.25" x14ac:dyDescent="0.2">
      <c r="A597" s="18" t="s">
        <v>1929</v>
      </c>
      <c r="B597" s="18" t="s">
        <v>771</v>
      </c>
      <c r="C597" s="19" t="s">
        <v>772</v>
      </c>
      <c r="D597" s="20" t="s">
        <v>14</v>
      </c>
      <c r="E597" s="21">
        <v>3</v>
      </c>
      <c r="F597" s="21">
        <v>455.66</v>
      </c>
      <c r="G597" s="22">
        <f t="shared" si="34"/>
        <v>1366.98</v>
      </c>
    </row>
    <row r="598" spans="1:7" ht="56.25" x14ac:dyDescent="0.2">
      <c r="A598" s="18" t="s">
        <v>1930</v>
      </c>
      <c r="B598" s="18" t="s">
        <v>773</v>
      </c>
      <c r="C598" s="19" t="s">
        <v>774</v>
      </c>
      <c r="D598" s="20" t="s">
        <v>14</v>
      </c>
      <c r="E598" s="21">
        <v>5</v>
      </c>
      <c r="F598" s="21">
        <v>750.62</v>
      </c>
      <c r="G598" s="22">
        <f t="shared" si="34"/>
        <v>3753.1</v>
      </c>
    </row>
    <row r="599" spans="1:7" ht="33.75" x14ac:dyDescent="0.2">
      <c r="A599" s="18" t="s">
        <v>1931</v>
      </c>
      <c r="B599" s="18" t="s">
        <v>775</v>
      </c>
      <c r="C599" s="19" t="s">
        <v>776</v>
      </c>
      <c r="D599" s="20" t="s">
        <v>14</v>
      </c>
      <c r="E599" s="21">
        <v>1</v>
      </c>
      <c r="F599" s="21">
        <v>345.64</v>
      </c>
      <c r="G599" s="22">
        <f t="shared" si="34"/>
        <v>345.64</v>
      </c>
    </row>
    <row r="600" spans="1:7" ht="33.75" x14ac:dyDescent="0.2">
      <c r="A600" s="18" t="s">
        <v>1932</v>
      </c>
      <c r="B600" s="18" t="s">
        <v>777</v>
      </c>
      <c r="C600" s="19" t="s">
        <v>778</v>
      </c>
      <c r="D600" s="20" t="s">
        <v>14</v>
      </c>
      <c r="E600" s="21">
        <v>1</v>
      </c>
      <c r="F600" s="21">
        <v>345.64</v>
      </c>
      <c r="G600" s="22">
        <f t="shared" si="34"/>
        <v>345.64</v>
      </c>
    </row>
    <row r="601" spans="1:7" ht="33.75" x14ac:dyDescent="0.2">
      <c r="A601" s="18" t="s">
        <v>1933</v>
      </c>
      <c r="B601" s="18" t="s">
        <v>779</v>
      </c>
      <c r="C601" s="19" t="s">
        <v>780</v>
      </c>
      <c r="D601" s="20" t="s">
        <v>14</v>
      </c>
      <c r="E601" s="21">
        <v>3</v>
      </c>
      <c r="F601" s="21">
        <v>345.64</v>
      </c>
      <c r="G601" s="22">
        <f t="shared" si="34"/>
        <v>1036.92</v>
      </c>
    </row>
    <row r="602" spans="1:7" ht="33.75" x14ac:dyDescent="0.2">
      <c r="A602" s="18" t="s">
        <v>1934</v>
      </c>
      <c r="B602" s="18" t="s">
        <v>781</v>
      </c>
      <c r="C602" s="19" t="s">
        <v>782</v>
      </c>
      <c r="D602" s="20" t="s">
        <v>14</v>
      </c>
      <c r="E602" s="21">
        <v>1</v>
      </c>
      <c r="F602" s="21">
        <v>345.64</v>
      </c>
      <c r="G602" s="22">
        <f t="shared" si="34"/>
        <v>345.64</v>
      </c>
    </row>
    <row r="603" spans="1:7" x14ac:dyDescent="0.2">
      <c r="A603" s="28" t="s">
        <v>1935</v>
      </c>
      <c r="B603" s="28"/>
      <c r="C603" s="57" t="s">
        <v>783</v>
      </c>
      <c r="D603" s="57"/>
      <c r="E603" s="57"/>
      <c r="F603" s="57"/>
      <c r="G603" s="58"/>
    </row>
    <row r="604" spans="1:7" ht="45" x14ac:dyDescent="0.2">
      <c r="A604" s="18" t="s">
        <v>1936</v>
      </c>
      <c r="B604" s="18">
        <v>91831</v>
      </c>
      <c r="C604" s="19" t="s">
        <v>784</v>
      </c>
      <c r="D604" s="20" t="s">
        <v>107</v>
      </c>
      <c r="E604" s="21">
        <v>490</v>
      </c>
      <c r="F604" s="21">
        <v>5.39</v>
      </c>
      <c r="G604" s="22">
        <f t="shared" ref="G604:G644" si="35">ROUND(E604*F604,2)</f>
        <v>2641.1</v>
      </c>
    </row>
    <row r="605" spans="1:7" ht="45" x14ac:dyDescent="0.2">
      <c r="A605" s="18" t="s">
        <v>1937</v>
      </c>
      <c r="B605" s="18">
        <v>91834</v>
      </c>
      <c r="C605" s="19" t="s">
        <v>785</v>
      </c>
      <c r="D605" s="20" t="s">
        <v>107</v>
      </c>
      <c r="E605" s="21">
        <v>320</v>
      </c>
      <c r="F605" s="21">
        <v>5.99</v>
      </c>
      <c r="G605" s="22">
        <f t="shared" si="35"/>
        <v>1916.8</v>
      </c>
    </row>
    <row r="606" spans="1:7" ht="45" x14ac:dyDescent="0.2">
      <c r="A606" s="18" t="s">
        <v>1938</v>
      </c>
      <c r="B606" s="18">
        <v>91836</v>
      </c>
      <c r="C606" s="19" t="s">
        <v>786</v>
      </c>
      <c r="D606" s="20" t="s">
        <v>107</v>
      </c>
      <c r="E606" s="21">
        <v>10</v>
      </c>
      <c r="F606" s="21">
        <v>7.77</v>
      </c>
      <c r="G606" s="22">
        <f t="shared" si="35"/>
        <v>77.7</v>
      </c>
    </row>
    <row r="607" spans="1:7" ht="45" x14ac:dyDescent="0.2">
      <c r="A607" s="18" t="s">
        <v>1939</v>
      </c>
      <c r="B607" s="18">
        <v>91852</v>
      </c>
      <c r="C607" s="19" t="s">
        <v>787</v>
      </c>
      <c r="D607" s="20" t="s">
        <v>107</v>
      </c>
      <c r="E607" s="21">
        <v>460</v>
      </c>
      <c r="F607" s="21">
        <v>5.43</v>
      </c>
      <c r="G607" s="22">
        <f t="shared" si="35"/>
        <v>2497.8000000000002</v>
      </c>
    </row>
    <row r="608" spans="1:7" ht="45" x14ac:dyDescent="0.2">
      <c r="A608" s="18" t="s">
        <v>1940</v>
      </c>
      <c r="B608" s="18">
        <v>91854</v>
      </c>
      <c r="C608" s="19" t="s">
        <v>789</v>
      </c>
      <c r="D608" s="20" t="s">
        <v>107</v>
      </c>
      <c r="E608" s="21">
        <v>50</v>
      </c>
      <c r="F608" s="21">
        <v>6.02</v>
      </c>
      <c r="G608" s="22">
        <f t="shared" si="35"/>
        <v>301</v>
      </c>
    </row>
    <row r="609" spans="1:7" ht="45" x14ac:dyDescent="0.2">
      <c r="A609" s="18" t="s">
        <v>1941</v>
      </c>
      <c r="B609" s="18">
        <v>91924</v>
      </c>
      <c r="C609" s="19" t="s">
        <v>163</v>
      </c>
      <c r="D609" s="20" t="s">
        <v>107</v>
      </c>
      <c r="E609" s="21">
        <v>3120</v>
      </c>
      <c r="F609" s="21">
        <v>1.71</v>
      </c>
      <c r="G609" s="22">
        <f t="shared" si="35"/>
        <v>5335.2</v>
      </c>
    </row>
    <row r="610" spans="1:7" ht="45" x14ac:dyDescent="0.2">
      <c r="A610" s="18" t="s">
        <v>1942</v>
      </c>
      <c r="B610" s="18">
        <v>91926</v>
      </c>
      <c r="C610" s="19" t="s">
        <v>758</v>
      </c>
      <c r="D610" s="20" t="s">
        <v>107</v>
      </c>
      <c r="E610" s="21">
        <v>3071</v>
      </c>
      <c r="F610" s="21">
        <v>2.5299999999999998</v>
      </c>
      <c r="G610" s="22">
        <f t="shared" si="35"/>
        <v>7769.63</v>
      </c>
    </row>
    <row r="611" spans="1:7" ht="45" x14ac:dyDescent="0.2">
      <c r="A611" s="18" t="s">
        <v>1943</v>
      </c>
      <c r="B611" s="18">
        <v>91929</v>
      </c>
      <c r="C611" s="19" t="s">
        <v>165</v>
      </c>
      <c r="D611" s="20" t="s">
        <v>107</v>
      </c>
      <c r="E611" s="21">
        <v>150</v>
      </c>
      <c r="F611" s="21">
        <v>4.6100000000000003</v>
      </c>
      <c r="G611" s="22">
        <f t="shared" si="35"/>
        <v>691.5</v>
      </c>
    </row>
    <row r="612" spans="1:7" ht="45" x14ac:dyDescent="0.2">
      <c r="A612" s="18" t="s">
        <v>1944</v>
      </c>
      <c r="B612" s="18">
        <v>91933</v>
      </c>
      <c r="C612" s="19" t="s">
        <v>167</v>
      </c>
      <c r="D612" s="20" t="s">
        <v>107</v>
      </c>
      <c r="E612" s="21">
        <v>700</v>
      </c>
      <c r="F612" s="21">
        <v>9.75</v>
      </c>
      <c r="G612" s="22">
        <f t="shared" si="35"/>
        <v>6825</v>
      </c>
    </row>
    <row r="613" spans="1:7" ht="33.75" x14ac:dyDescent="0.2">
      <c r="A613" s="18" t="s">
        <v>1945</v>
      </c>
      <c r="B613" s="18">
        <v>91936</v>
      </c>
      <c r="C613" s="19" t="s">
        <v>790</v>
      </c>
      <c r="D613" s="20" t="s">
        <v>14</v>
      </c>
      <c r="E613" s="21">
        <v>182</v>
      </c>
      <c r="F613" s="21">
        <v>9.24</v>
      </c>
      <c r="G613" s="22">
        <f t="shared" si="35"/>
        <v>1681.68</v>
      </c>
    </row>
    <row r="614" spans="1:7" ht="33.75" x14ac:dyDescent="0.2">
      <c r="A614" s="18" t="s">
        <v>1946</v>
      </c>
      <c r="B614" s="18">
        <v>91940</v>
      </c>
      <c r="C614" s="19" t="s">
        <v>791</v>
      </c>
      <c r="D614" s="20" t="s">
        <v>14</v>
      </c>
      <c r="E614" s="21">
        <v>87</v>
      </c>
      <c r="F614" s="21">
        <v>9.92</v>
      </c>
      <c r="G614" s="22">
        <f t="shared" si="35"/>
        <v>863.04</v>
      </c>
    </row>
    <row r="615" spans="1:7" ht="33.75" x14ac:dyDescent="0.2">
      <c r="A615" s="18" t="s">
        <v>1947</v>
      </c>
      <c r="B615" s="18">
        <v>91941</v>
      </c>
      <c r="C615" s="19" t="s">
        <v>792</v>
      </c>
      <c r="D615" s="20" t="s">
        <v>14</v>
      </c>
      <c r="E615" s="21">
        <v>167</v>
      </c>
      <c r="F615" s="21">
        <v>6.7</v>
      </c>
      <c r="G615" s="22">
        <f t="shared" si="35"/>
        <v>1118.9000000000001</v>
      </c>
    </row>
    <row r="616" spans="1:7" ht="33.75" x14ac:dyDescent="0.2">
      <c r="A616" s="18" t="s">
        <v>1948</v>
      </c>
      <c r="B616" s="18">
        <v>91953</v>
      </c>
      <c r="C616" s="19" t="s">
        <v>793</v>
      </c>
      <c r="D616" s="20" t="s">
        <v>14</v>
      </c>
      <c r="E616" s="21">
        <v>15</v>
      </c>
      <c r="F616" s="21">
        <v>20.239999999999998</v>
      </c>
      <c r="G616" s="22">
        <f t="shared" si="35"/>
        <v>303.60000000000002</v>
      </c>
    </row>
    <row r="617" spans="1:7" ht="33.75" x14ac:dyDescent="0.2">
      <c r="A617" s="18" t="s">
        <v>1949</v>
      </c>
      <c r="B617" s="18">
        <v>91959</v>
      </c>
      <c r="C617" s="19" t="s">
        <v>794</v>
      </c>
      <c r="D617" s="20" t="s">
        <v>14</v>
      </c>
      <c r="E617" s="21">
        <v>32</v>
      </c>
      <c r="F617" s="21">
        <v>32.14</v>
      </c>
      <c r="G617" s="22">
        <f t="shared" si="35"/>
        <v>1028.48</v>
      </c>
    </row>
    <row r="618" spans="1:7" ht="33.75" x14ac:dyDescent="0.2">
      <c r="A618" s="18" t="s">
        <v>1950</v>
      </c>
      <c r="B618" s="18">
        <v>91967</v>
      </c>
      <c r="C618" s="19" t="s">
        <v>795</v>
      </c>
      <c r="D618" s="20" t="s">
        <v>14</v>
      </c>
      <c r="E618" s="21">
        <v>2</v>
      </c>
      <c r="F618" s="21">
        <v>44.04</v>
      </c>
      <c r="G618" s="22">
        <f t="shared" si="35"/>
        <v>88.08</v>
      </c>
    </row>
    <row r="619" spans="1:7" ht="33.75" x14ac:dyDescent="0.2">
      <c r="A619" s="18" t="s">
        <v>1951</v>
      </c>
      <c r="B619" s="18">
        <v>91975</v>
      </c>
      <c r="C619" s="19" t="s">
        <v>796</v>
      </c>
      <c r="D619" s="20" t="s">
        <v>14</v>
      </c>
      <c r="E619" s="21">
        <v>1</v>
      </c>
      <c r="F619" s="21">
        <v>60.4</v>
      </c>
      <c r="G619" s="22">
        <f t="shared" si="35"/>
        <v>60.4</v>
      </c>
    </row>
    <row r="620" spans="1:7" ht="33.75" x14ac:dyDescent="0.2">
      <c r="A620" s="18" t="s">
        <v>1952</v>
      </c>
      <c r="B620" s="18">
        <v>91999</v>
      </c>
      <c r="C620" s="19" t="s">
        <v>797</v>
      </c>
      <c r="D620" s="20" t="s">
        <v>14</v>
      </c>
      <c r="E620" s="21">
        <v>6</v>
      </c>
      <c r="F620" s="21">
        <v>17.149999999999999</v>
      </c>
      <c r="G620" s="22">
        <f t="shared" si="35"/>
        <v>102.9</v>
      </c>
    </row>
    <row r="621" spans="1:7" ht="33.75" x14ac:dyDescent="0.2">
      <c r="A621" s="18" t="s">
        <v>1953</v>
      </c>
      <c r="B621" s="18">
        <v>92001</v>
      </c>
      <c r="C621" s="19" t="s">
        <v>798</v>
      </c>
      <c r="D621" s="20" t="s">
        <v>14</v>
      </c>
      <c r="E621" s="21">
        <v>167</v>
      </c>
      <c r="F621" s="21">
        <v>23.6</v>
      </c>
      <c r="G621" s="22">
        <f t="shared" si="35"/>
        <v>3941.2</v>
      </c>
    </row>
    <row r="622" spans="1:7" ht="33.75" x14ac:dyDescent="0.2">
      <c r="A622" s="18" t="s">
        <v>1954</v>
      </c>
      <c r="B622" s="18">
        <v>92005</v>
      </c>
      <c r="C622" s="19" t="s">
        <v>799</v>
      </c>
      <c r="D622" s="20" t="s">
        <v>14</v>
      </c>
      <c r="E622" s="21">
        <v>21</v>
      </c>
      <c r="F622" s="21">
        <v>43.45</v>
      </c>
      <c r="G622" s="22">
        <f t="shared" si="35"/>
        <v>912.45</v>
      </c>
    </row>
    <row r="623" spans="1:7" ht="45" x14ac:dyDescent="0.2">
      <c r="A623" s="18" t="s">
        <v>1955</v>
      </c>
      <c r="B623" s="18">
        <v>92023</v>
      </c>
      <c r="C623" s="19" t="s">
        <v>800</v>
      </c>
      <c r="D623" s="20" t="s">
        <v>14</v>
      </c>
      <c r="E623" s="21">
        <v>3</v>
      </c>
      <c r="F623" s="21">
        <v>35.65</v>
      </c>
      <c r="G623" s="22">
        <f t="shared" si="35"/>
        <v>106.95</v>
      </c>
    </row>
    <row r="624" spans="1:7" ht="33.75" x14ac:dyDescent="0.2">
      <c r="A624" s="18" t="s">
        <v>1956</v>
      </c>
      <c r="B624" s="18">
        <v>93653</v>
      </c>
      <c r="C624" s="19" t="s">
        <v>762</v>
      </c>
      <c r="D624" s="20" t="s">
        <v>14</v>
      </c>
      <c r="E624" s="21">
        <v>14</v>
      </c>
      <c r="F624" s="21">
        <v>11.49</v>
      </c>
      <c r="G624" s="22">
        <f t="shared" si="35"/>
        <v>160.86000000000001</v>
      </c>
    </row>
    <row r="625" spans="1:7" ht="33.75" x14ac:dyDescent="0.2">
      <c r="A625" s="18" t="s">
        <v>1957</v>
      </c>
      <c r="B625" s="18">
        <v>93654</v>
      </c>
      <c r="C625" s="19" t="s">
        <v>763</v>
      </c>
      <c r="D625" s="20" t="s">
        <v>14</v>
      </c>
      <c r="E625" s="21">
        <v>19</v>
      </c>
      <c r="F625" s="21">
        <v>11.91</v>
      </c>
      <c r="G625" s="22">
        <f t="shared" si="35"/>
        <v>226.29</v>
      </c>
    </row>
    <row r="626" spans="1:7" ht="33.75" x14ac:dyDescent="0.2">
      <c r="A626" s="18" t="s">
        <v>1958</v>
      </c>
      <c r="B626" s="18">
        <v>93656</v>
      </c>
      <c r="C626" s="19" t="s">
        <v>801</v>
      </c>
      <c r="D626" s="20" t="s">
        <v>14</v>
      </c>
      <c r="E626" s="21">
        <v>27</v>
      </c>
      <c r="F626" s="21">
        <v>12.66</v>
      </c>
      <c r="G626" s="22">
        <f t="shared" si="35"/>
        <v>341.82</v>
      </c>
    </row>
    <row r="627" spans="1:7" ht="33.75" x14ac:dyDescent="0.2">
      <c r="A627" s="18" t="s">
        <v>1959</v>
      </c>
      <c r="B627" s="18">
        <v>95729</v>
      </c>
      <c r="C627" s="19" t="s">
        <v>802</v>
      </c>
      <c r="D627" s="20" t="s">
        <v>107</v>
      </c>
      <c r="E627" s="21">
        <v>22</v>
      </c>
      <c r="F627" s="21">
        <v>5.86</v>
      </c>
      <c r="G627" s="22">
        <f t="shared" si="35"/>
        <v>128.91999999999999</v>
      </c>
    </row>
    <row r="628" spans="1:7" ht="45" x14ac:dyDescent="0.2">
      <c r="A628" s="18" t="s">
        <v>1960</v>
      </c>
      <c r="B628" s="18">
        <v>95801</v>
      </c>
      <c r="C628" s="19" t="s">
        <v>766</v>
      </c>
      <c r="D628" s="20" t="s">
        <v>14</v>
      </c>
      <c r="E628" s="21">
        <v>16</v>
      </c>
      <c r="F628" s="21">
        <v>28.9</v>
      </c>
      <c r="G628" s="22">
        <f t="shared" si="35"/>
        <v>462.4</v>
      </c>
    </row>
    <row r="629" spans="1:7" ht="90" x14ac:dyDescent="0.2">
      <c r="A629" s="18" t="s">
        <v>1961</v>
      </c>
      <c r="B629" s="18" t="s">
        <v>803</v>
      </c>
      <c r="C629" s="19" t="s">
        <v>804</v>
      </c>
      <c r="D629" s="20" t="s">
        <v>14</v>
      </c>
      <c r="E629" s="21">
        <v>167</v>
      </c>
      <c r="F629" s="21">
        <v>153.31</v>
      </c>
      <c r="G629" s="22">
        <f t="shared" si="35"/>
        <v>25602.77</v>
      </c>
    </row>
    <row r="630" spans="1:7" ht="56.25" x14ac:dyDescent="0.2">
      <c r="A630" s="18" t="s">
        <v>1962</v>
      </c>
      <c r="B630" s="18" t="s">
        <v>805</v>
      </c>
      <c r="C630" s="19" t="s">
        <v>806</v>
      </c>
      <c r="D630" s="20" t="s">
        <v>107</v>
      </c>
      <c r="E630" s="21">
        <v>125</v>
      </c>
      <c r="F630" s="21">
        <v>61.98</v>
      </c>
      <c r="G630" s="22">
        <f t="shared" si="35"/>
        <v>7747.5</v>
      </c>
    </row>
    <row r="631" spans="1:7" ht="45" x14ac:dyDescent="0.2">
      <c r="A631" s="18" t="s">
        <v>1963</v>
      </c>
      <c r="B631" s="18" t="s">
        <v>807</v>
      </c>
      <c r="C631" s="19" t="s">
        <v>808</v>
      </c>
      <c r="D631" s="20" t="s">
        <v>107</v>
      </c>
      <c r="E631" s="21">
        <v>60</v>
      </c>
      <c r="F631" s="21">
        <v>11.06</v>
      </c>
      <c r="G631" s="22">
        <f t="shared" si="35"/>
        <v>663.6</v>
      </c>
    </row>
    <row r="632" spans="1:7" ht="45" x14ac:dyDescent="0.2">
      <c r="A632" s="18" t="s">
        <v>1964</v>
      </c>
      <c r="B632" s="18" t="s">
        <v>809</v>
      </c>
      <c r="C632" s="19" t="s">
        <v>810</v>
      </c>
      <c r="D632" s="20" t="s">
        <v>14</v>
      </c>
      <c r="E632" s="21">
        <v>160</v>
      </c>
      <c r="F632" s="21">
        <v>7.31</v>
      </c>
      <c r="G632" s="22">
        <f t="shared" si="35"/>
        <v>1169.5999999999999</v>
      </c>
    </row>
    <row r="633" spans="1:7" ht="56.25" x14ac:dyDescent="0.2">
      <c r="A633" s="18" t="s">
        <v>1965</v>
      </c>
      <c r="B633" s="18" t="s">
        <v>811</v>
      </c>
      <c r="C633" s="19" t="s">
        <v>812</v>
      </c>
      <c r="D633" s="20" t="s">
        <v>14</v>
      </c>
      <c r="E633" s="21">
        <v>45</v>
      </c>
      <c r="F633" s="21">
        <v>10.75</v>
      </c>
      <c r="G633" s="22">
        <f t="shared" si="35"/>
        <v>483.75</v>
      </c>
    </row>
    <row r="634" spans="1:7" ht="56.25" x14ac:dyDescent="0.2">
      <c r="A634" s="18" t="s">
        <v>1966</v>
      </c>
      <c r="B634" s="18" t="s">
        <v>813</v>
      </c>
      <c r="C634" s="19" t="s">
        <v>814</v>
      </c>
      <c r="D634" s="20" t="s">
        <v>14</v>
      </c>
      <c r="E634" s="21">
        <v>2</v>
      </c>
      <c r="F634" s="21">
        <v>54.65</v>
      </c>
      <c r="G634" s="22">
        <f t="shared" si="35"/>
        <v>109.3</v>
      </c>
    </row>
    <row r="635" spans="1:7" ht="56.25" x14ac:dyDescent="0.2">
      <c r="A635" s="18" t="s">
        <v>1967</v>
      </c>
      <c r="B635" s="18" t="s">
        <v>815</v>
      </c>
      <c r="C635" s="19" t="s">
        <v>816</v>
      </c>
      <c r="D635" s="20" t="s">
        <v>14</v>
      </c>
      <c r="E635" s="21">
        <v>80</v>
      </c>
      <c r="F635" s="21">
        <v>11.49</v>
      </c>
      <c r="G635" s="22">
        <f t="shared" si="35"/>
        <v>919.2</v>
      </c>
    </row>
    <row r="636" spans="1:7" ht="135" x14ac:dyDescent="0.2">
      <c r="A636" s="18" t="s">
        <v>1968</v>
      </c>
      <c r="B636" s="18" t="s">
        <v>817</v>
      </c>
      <c r="C636" s="19" t="s">
        <v>818</v>
      </c>
      <c r="D636" s="20" t="s">
        <v>14</v>
      </c>
      <c r="E636" s="21">
        <v>1</v>
      </c>
      <c r="F636" s="21">
        <v>9391.36</v>
      </c>
      <c r="G636" s="22">
        <f t="shared" si="35"/>
        <v>9391.36</v>
      </c>
    </row>
    <row r="637" spans="1:7" ht="168.75" x14ac:dyDescent="0.2">
      <c r="A637" s="18" t="s">
        <v>1969</v>
      </c>
      <c r="B637" s="18" t="s">
        <v>819</v>
      </c>
      <c r="C637" s="19" t="s">
        <v>820</v>
      </c>
      <c r="D637" s="20" t="s">
        <v>14</v>
      </c>
      <c r="E637" s="21">
        <v>1</v>
      </c>
      <c r="F637" s="21">
        <v>16192.95</v>
      </c>
      <c r="G637" s="22">
        <f t="shared" si="35"/>
        <v>16192.95</v>
      </c>
    </row>
    <row r="638" spans="1:7" ht="168.75" x14ac:dyDescent="0.2">
      <c r="A638" s="18" t="s">
        <v>1970</v>
      </c>
      <c r="B638" s="18" t="s">
        <v>821</v>
      </c>
      <c r="C638" s="19" t="s">
        <v>822</v>
      </c>
      <c r="D638" s="20" t="s">
        <v>14</v>
      </c>
      <c r="E638" s="21">
        <v>1</v>
      </c>
      <c r="F638" s="21">
        <v>17437.95</v>
      </c>
      <c r="G638" s="22">
        <f t="shared" si="35"/>
        <v>17437.95</v>
      </c>
    </row>
    <row r="639" spans="1:7" ht="56.25" x14ac:dyDescent="0.2">
      <c r="A639" s="18" t="s">
        <v>1971</v>
      </c>
      <c r="B639" s="18" t="s">
        <v>823</v>
      </c>
      <c r="C639" s="19" t="s">
        <v>824</v>
      </c>
      <c r="D639" s="20" t="s">
        <v>14</v>
      </c>
      <c r="E639" s="21">
        <v>4</v>
      </c>
      <c r="F639" s="21">
        <v>66.91</v>
      </c>
      <c r="G639" s="22">
        <f t="shared" si="35"/>
        <v>267.64</v>
      </c>
    </row>
    <row r="640" spans="1:7" ht="33.75" x14ac:dyDescent="0.2">
      <c r="A640" s="18" t="s">
        <v>1972</v>
      </c>
      <c r="B640" s="18" t="s">
        <v>825</v>
      </c>
      <c r="C640" s="19" t="s">
        <v>826</v>
      </c>
      <c r="D640" s="20" t="s">
        <v>14</v>
      </c>
      <c r="E640" s="21">
        <v>8</v>
      </c>
      <c r="F640" s="21">
        <v>94.48</v>
      </c>
      <c r="G640" s="22">
        <f t="shared" si="35"/>
        <v>755.84</v>
      </c>
    </row>
    <row r="641" spans="1:7" ht="78.75" x14ac:dyDescent="0.2">
      <c r="A641" s="18" t="s">
        <v>1973</v>
      </c>
      <c r="B641" s="18" t="s">
        <v>827</v>
      </c>
      <c r="C641" s="19" t="s">
        <v>828</v>
      </c>
      <c r="D641" s="20" t="s">
        <v>14</v>
      </c>
      <c r="E641" s="21">
        <v>16</v>
      </c>
      <c r="F641" s="21">
        <v>130.03</v>
      </c>
      <c r="G641" s="22">
        <f t="shared" si="35"/>
        <v>2080.48</v>
      </c>
    </row>
    <row r="642" spans="1:7" ht="56.25" x14ac:dyDescent="0.2">
      <c r="A642" s="18" t="s">
        <v>1974</v>
      </c>
      <c r="B642" s="18" t="s">
        <v>771</v>
      </c>
      <c r="C642" s="19" t="s">
        <v>772</v>
      </c>
      <c r="D642" s="20" t="s">
        <v>14</v>
      </c>
      <c r="E642" s="21">
        <v>1</v>
      </c>
      <c r="F642" s="21">
        <v>455.66</v>
      </c>
      <c r="G642" s="22">
        <f t="shared" si="35"/>
        <v>455.66</v>
      </c>
    </row>
    <row r="643" spans="1:7" ht="56.25" x14ac:dyDescent="0.2">
      <c r="A643" s="18" t="s">
        <v>1975</v>
      </c>
      <c r="B643" s="18" t="s">
        <v>773</v>
      </c>
      <c r="C643" s="19" t="s">
        <v>774</v>
      </c>
      <c r="D643" s="20" t="s">
        <v>14</v>
      </c>
      <c r="E643" s="21">
        <v>1</v>
      </c>
      <c r="F643" s="21">
        <v>750.62</v>
      </c>
      <c r="G643" s="22">
        <f t="shared" si="35"/>
        <v>750.62</v>
      </c>
    </row>
    <row r="644" spans="1:7" ht="33.75" x14ac:dyDescent="0.2">
      <c r="A644" s="18" t="s">
        <v>1976</v>
      </c>
      <c r="B644" s="18" t="s">
        <v>829</v>
      </c>
      <c r="C644" s="19" t="s">
        <v>830</v>
      </c>
      <c r="D644" s="20" t="s">
        <v>14</v>
      </c>
      <c r="E644" s="21">
        <v>2</v>
      </c>
      <c r="F644" s="21">
        <v>345.64</v>
      </c>
      <c r="G644" s="22">
        <f t="shared" si="35"/>
        <v>691.28</v>
      </c>
    </row>
    <row r="645" spans="1:7" x14ac:dyDescent="0.2">
      <c r="A645" s="28" t="s">
        <v>1977</v>
      </c>
      <c r="B645" s="28"/>
      <c r="C645" s="57" t="s">
        <v>831</v>
      </c>
      <c r="D645" s="57"/>
      <c r="E645" s="57"/>
      <c r="F645" s="57"/>
      <c r="G645" s="58"/>
    </row>
    <row r="646" spans="1:7" ht="45" x14ac:dyDescent="0.2">
      <c r="A646" s="18" t="s">
        <v>1978</v>
      </c>
      <c r="B646" s="18">
        <v>91831</v>
      </c>
      <c r="C646" s="19" t="s">
        <v>784</v>
      </c>
      <c r="D646" s="20" t="s">
        <v>107</v>
      </c>
      <c r="E646" s="21">
        <v>700</v>
      </c>
      <c r="F646" s="21">
        <v>5.39</v>
      </c>
      <c r="G646" s="22">
        <f t="shared" ref="G646:G677" si="36">ROUND(E646*F646,2)</f>
        <v>3773</v>
      </c>
    </row>
    <row r="647" spans="1:7" ht="45" x14ac:dyDescent="0.2">
      <c r="A647" s="18" t="s">
        <v>1979</v>
      </c>
      <c r="B647" s="18">
        <v>91834</v>
      </c>
      <c r="C647" s="19" t="s">
        <v>785</v>
      </c>
      <c r="D647" s="20" t="s">
        <v>107</v>
      </c>
      <c r="E647" s="21">
        <v>120</v>
      </c>
      <c r="F647" s="21">
        <v>5.99</v>
      </c>
      <c r="G647" s="22">
        <f t="shared" si="36"/>
        <v>718.8</v>
      </c>
    </row>
    <row r="648" spans="1:7" ht="45" x14ac:dyDescent="0.2">
      <c r="A648" s="18" t="s">
        <v>1980</v>
      </c>
      <c r="B648" s="18">
        <v>91852</v>
      </c>
      <c r="C648" s="19" t="s">
        <v>787</v>
      </c>
      <c r="D648" s="20" t="s">
        <v>107</v>
      </c>
      <c r="E648" s="21">
        <v>130</v>
      </c>
      <c r="F648" s="21">
        <v>5.43</v>
      </c>
      <c r="G648" s="22">
        <f t="shared" si="36"/>
        <v>705.9</v>
      </c>
    </row>
    <row r="649" spans="1:7" ht="45" x14ac:dyDescent="0.2">
      <c r="A649" s="18" t="s">
        <v>1981</v>
      </c>
      <c r="B649" s="18">
        <v>91924</v>
      </c>
      <c r="C649" s="19" t="s">
        <v>163</v>
      </c>
      <c r="D649" s="20" t="s">
        <v>107</v>
      </c>
      <c r="E649" s="21">
        <v>3800</v>
      </c>
      <c r="F649" s="21">
        <v>1.71</v>
      </c>
      <c r="G649" s="22">
        <f t="shared" si="36"/>
        <v>6498</v>
      </c>
    </row>
    <row r="650" spans="1:7" ht="45" x14ac:dyDescent="0.2">
      <c r="A650" s="18" t="s">
        <v>1982</v>
      </c>
      <c r="B650" s="18">
        <v>91926</v>
      </c>
      <c r="C650" s="19" t="s">
        <v>758</v>
      </c>
      <c r="D650" s="20" t="s">
        <v>107</v>
      </c>
      <c r="E650" s="21">
        <v>4200</v>
      </c>
      <c r="F650" s="21">
        <v>2.5299999999999998</v>
      </c>
      <c r="G650" s="22">
        <f t="shared" si="36"/>
        <v>10626</v>
      </c>
    </row>
    <row r="651" spans="1:7" ht="45" x14ac:dyDescent="0.2">
      <c r="A651" s="18" t="s">
        <v>1983</v>
      </c>
      <c r="B651" s="18">
        <v>91933</v>
      </c>
      <c r="C651" s="19" t="s">
        <v>167</v>
      </c>
      <c r="D651" s="20" t="s">
        <v>107</v>
      </c>
      <c r="E651" s="21">
        <v>700</v>
      </c>
      <c r="F651" s="21">
        <v>9.75</v>
      </c>
      <c r="G651" s="22">
        <f t="shared" si="36"/>
        <v>6825</v>
      </c>
    </row>
    <row r="652" spans="1:7" ht="33.75" x14ac:dyDescent="0.2">
      <c r="A652" s="18" t="s">
        <v>1984</v>
      </c>
      <c r="B652" s="18">
        <v>91936</v>
      </c>
      <c r="C652" s="19" t="s">
        <v>790</v>
      </c>
      <c r="D652" s="20" t="s">
        <v>14</v>
      </c>
      <c r="E652" s="21">
        <v>274</v>
      </c>
      <c r="F652" s="21">
        <v>9.24</v>
      </c>
      <c r="G652" s="22">
        <f t="shared" si="36"/>
        <v>2531.7600000000002</v>
      </c>
    </row>
    <row r="653" spans="1:7" ht="33.75" x14ac:dyDescent="0.2">
      <c r="A653" s="18" t="s">
        <v>1985</v>
      </c>
      <c r="B653" s="18">
        <v>91940</v>
      </c>
      <c r="C653" s="19" t="s">
        <v>791</v>
      </c>
      <c r="D653" s="20" t="s">
        <v>14</v>
      </c>
      <c r="E653" s="21">
        <v>40</v>
      </c>
      <c r="F653" s="21">
        <v>9.92</v>
      </c>
      <c r="G653" s="22">
        <f t="shared" si="36"/>
        <v>396.8</v>
      </c>
    </row>
    <row r="654" spans="1:7" ht="33.75" x14ac:dyDescent="0.2">
      <c r="A654" s="18" t="s">
        <v>1986</v>
      </c>
      <c r="B654" s="18">
        <v>91941</v>
      </c>
      <c r="C654" s="19" t="s">
        <v>792</v>
      </c>
      <c r="D654" s="20" t="s">
        <v>14</v>
      </c>
      <c r="E654" s="21">
        <v>74</v>
      </c>
      <c r="F654" s="21">
        <v>6.7</v>
      </c>
      <c r="G654" s="22">
        <f t="shared" si="36"/>
        <v>495.8</v>
      </c>
    </row>
    <row r="655" spans="1:7" ht="33.75" x14ac:dyDescent="0.2">
      <c r="A655" s="18" t="s">
        <v>1987</v>
      </c>
      <c r="B655" s="18">
        <v>91953</v>
      </c>
      <c r="C655" s="19" t="s">
        <v>793</v>
      </c>
      <c r="D655" s="20" t="s">
        <v>14</v>
      </c>
      <c r="E655" s="21">
        <v>2</v>
      </c>
      <c r="F655" s="21">
        <v>20.239999999999998</v>
      </c>
      <c r="G655" s="22">
        <f t="shared" si="36"/>
        <v>40.479999999999997</v>
      </c>
    </row>
    <row r="656" spans="1:7" ht="33.75" x14ac:dyDescent="0.2">
      <c r="A656" s="18" t="s">
        <v>1988</v>
      </c>
      <c r="B656" s="18">
        <v>91959</v>
      </c>
      <c r="C656" s="19" t="s">
        <v>794</v>
      </c>
      <c r="D656" s="20" t="s">
        <v>14</v>
      </c>
      <c r="E656" s="21">
        <v>38</v>
      </c>
      <c r="F656" s="21">
        <v>32.14</v>
      </c>
      <c r="G656" s="22">
        <f t="shared" si="36"/>
        <v>1221.32</v>
      </c>
    </row>
    <row r="657" spans="1:7" ht="33.75" x14ac:dyDescent="0.2">
      <c r="A657" s="18" t="s">
        <v>1989</v>
      </c>
      <c r="B657" s="18">
        <v>91967</v>
      </c>
      <c r="C657" s="19" t="s">
        <v>795</v>
      </c>
      <c r="D657" s="20" t="s">
        <v>14</v>
      </c>
      <c r="E657" s="21">
        <v>8</v>
      </c>
      <c r="F657" s="21">
        <v>44.04</v>
      </c>
      <c r="G657" s="22">
        <f t="shared" si="36"/>
        <v>352.32</v>
      </c>
    </row>
    <row r="658" spans="1:7" ht="33.75" x14ac:dyDescent="0.2">
      <c r="A658" s="18" t="s">
        <v>1990</v>
      </c>
      <c r="B658" s="18">
        <v>91991</v>
      </c>
      <c r="C658" s="19" t="s">
        <v>832</v>
      </c>
      <c r="D658" s="20" t="s">
        <v>14</v>
      </c>
      <c r="E658" s="21">
        <v>22</v>
      </c>
      <c r="F658" s="21">
        <v>25.4</v>
      </c>
      <c r="G658" s="22">
        <f t="shared" si="36"/>
        <v>558.79999999999995</v>
      </c>
    </row>
    <row r="659" spans="1:7" ht="33.75" x14ac:dyDescent="0.2">
      <c r="A659" s="18" t="s">
        <v>1991</v>
      </c>
      <c r="B659" s="18">
        <v>91997</v>
      </c>
      <c r="C659" s="19" t="s">
        <v>833</v>
      </c>
      <c r="D659" s="20" t="s">
        <v>14</v>
      </c>
      <c r="E659" s="21">
        <v>20</v>
      </c>
      <c r="F659" s="21">
        <v>25.91</v>
      </c>
      <c r="G659" s="22">
        <f t="shared" si="36"/>
        <v>518.20000000000005</v>
      </c>
    </row>
    <row r="660" spans="1:7" ht="33.75" x14ac:dyDescent="0.2">
      <c r="A660" s="18" t="s">
        <v>1992</v>
      </c>
      <c r="B660" s="18">
        <v>91999</v>
      </c>
      <c r="C660" s="19" t="s">
        <v>797</v>
      </c>
      <c r="D660" s="20" t="s">
        <v>14</v>
      </c>
      <c r="E660" s="21">
        <v>104</v>
      </c>
      <c r="F660" s="21">
        <v>17.149999999999999</v>
      </c>
      <c r="G660" s="22">
        <f t="shared" si="36"/>
        <v>1783.6</v>
      </c>
    </row>
    <row r="661" spans="1:7" ht="33.75" x14ac:dyDescent="0.2">
      <c r="A661" s="18" t="s">
        <v>1993</v>
      </c>
      <c r="B661" s="18">
        <v>92001</v>
      </c>
      <c r="C661" s="19" t="s">
        <v>798</v>
      </c>
      <c r="D661" s="20" t="s">
        <v>14</v>
      </c>
      <c r="E661" s="21">
        <v>74</v>
      </c>
      <c r="F661" s="21">
        <v>23.6</v>
      </c>
      <c r="G661" s="22">
        <f t="shared" si="36"/>
        <v>1746.4</v>
      </c>
    </row>
    <row r="662" spans="1:7" ht="33.75" x14ac:dyDescent="0.2">
      <c r="A662" s="18" t="s">
        <v>1994</v>
      </c>
      <c r="B662" s="18">
        <v>93009</v>
      </c>
      <c r="C662" s="19" t="s">
        <v>834</v>
      </c>
      <c r="D662" s="20" t="s">
        <v>107</v>
      </c>
      <c r="E662" s="21">
        <v>24</v>
      </c>
      <c r="F662" s="21">
        <v>15.47</v>
      </c>
      <c r="G662" s="22">
        <f t="shared" si="36"/>
        <v>371.28</v>
      </c>
    </row>
    <row r="663" spans="1:7" ht="33.75" x14ac:dyDescent="0.2">
      <c r="A663" s="18" t="s">
        <v>1995</v>
      </c>
      <c r="B663" s="18">
        <v>93653</v>
      </c>
      <c r="C663" s="19" t="s">
        <v>762</v>
      </c>
      <c r="D663" s="20" t="s">
        <v>14</v>
      </c>
      <c r="E663" s="21">
        <v>20</v>
      </c>
      <c r="F663" s="21">
        <v>11.49</v>
      </c>
      <c r="G663" s="22">
        <f t="shared" si="36"/>
        <v>229.8</v>
      </c>
    </row>
    <row r="664" spans="1:7" ht="33.75" x14ac:dyDescent="0.2">
      <c r="A664" s="18" t="s">
        <v>1996</v>
      </c>
      <c r="B664" s="18">
        <v>93654</v>
      </c>
      <c r="C664" s="19" t="s">
        <v>763</v>
      </c>
      <c r="D664" s="20" t="s">
        <v>14</v>
      </c>
      <c r="E664" s="21">
        <v>16</v>
      </c>
      <c r="F664" s="21">
        <v>11.91</v>
      </c>
      <c r="G664" s="22">
        <f t="shared" si="36"/>
        <v>190.56</v>
      </c>
    </row>
    <row r="665" spans="1:7" ht="33.75" x14ac:dyDescent="0.2">
      <c r="A665" s="18" t="s">
        <v>1997</v>
      </c>
      <c r="B665" s="18">
        <v>95729</v>
      </c>
      <c r="C665" s="19" t="s">
        <v>802</v>
      </c>
      <c r="D665" s="20" t="s">
        <v>107</v>
      </c>
      <c r="E665" s="21">
        <v>380</v>
      </c>
      <c r="F665" s="21">
        <v>5.86</v>
      </c>
      <c r="G665" s="22">
        <f t="shared" si="36"/>
        <v>2226.8000000000002</v>
      </c>
    </row>
    <row r="666" spans="1:7" ht="45" x14ac:dyDescent="0.2">
      <c r="A666" s="18" t="s">
        <v>1998</v>
      </c>
      <c r="B666" s="18">
        <v>95801</v>
      </c>
      <c r="C666" s="19" t="s">
        <v>766</v>
      </c>
      <c r="D666" s="20" t="s">
        <v>14</v>
      </c>
      <c r="E666" s="21">
        <v>250</v>
      </c>
      <c r="F666" s="21">
        <v>28.9</v>
      </c>
      <c r="G666" s="22">
        <f t="shared" si="36"/>
        <v>7225</v>
      </c>
    </row>
    <row r="667" spans="1:7" ht="90" x14ac:dyDescent="0.2">
      <c r="A667" s="18" t="s">
        <v>1999</v>
      </c>
      <c r="B667" s="18" t="s">
        <v>803</v>
      </c>
      <c r="C667" s="19" t="s">
        <v>804</v>
      </c>
      <c r="D667" s="20" t="s">
        <v>14</v>
      </c>
      <c r="E667" s="21">
        <v>274</v>
      </c>
      <c r="F667" s="21">
        <v>153.31</v>
      </c>
      <c r="G667" s="22">
        <f t="shared" si="36"/>
        <v>42006.94</v>
      </c>
    </row>
    <row r="668" spans="1:7" ht="56.25" x14ac:dyDescent="0.2">
      <c r="A668" s="18" t="s">
        <v>2000</v>
      </c>
      <c r="B668" s="18" t="s">
        <v>835</v>
      </c>
      <c r="C668" s="19" t="s">
        <v>836</v>
      </c>
      <c r="D668" s="20" t="s">
        <v>107</v>
      </c>
      <c r="E668" s="21">
        <v>130</v>
      </c>
      <c r="F668" s="21">
        <v>47.48</v>
      </c>
      <c r="G668" s="22">
        <f t="shared" si="36"/>
        <v>6172.4</v>
      </c>
    </row>
    <row r="669" spans="1:7" ht="45" x14ac:dyDescent="0.2">
      <c r="A669" s="18" t="s">
        <v>2001</v>
      </c>
      <c r="B669" s="18" t="s">
        <v>807</v>
      </c>
      <c r="C669" s="19" t="s">
        <v>808</v>
      </c>
      <c r="D669" s="20" t="s">
        <v>107</v>
      </c>
      <c r="E669" s="21">
        <v>70</v>
      </c>
      <c r="F669" s="21">
        <v>11.06</v>
      </c>
      <c r="G669" s="22">
        <f t="shared" si="36"/>
        <v>774.2</v>
      </c>
    </row>
    <row r="670" spans="1:7" ht="45" x14ac:dyDescent="0.2">
      <c r="A670" s="18" t="s">
        <v>2002</v>
      </c>
      <c r="B670" s="18" t="s">
        <v>809</v>
      </c>
      <c r="C670" s="19" t="s">
        <v>810</v>
      </c>
      <c r="D670" s="20" t="s">
        <v>14</v>
      </c>
      <c r="E670" s="21">
        <v>260</v>
      </c>
      <c r="F670" s="21">
        <v>7.31</v>
      </c>
      <c r="G670" s="22">
        <f t="shared" si="36"/>
        <v>1900.6</v>
      </c>
    </row>
    <row r="671" spans="1:7" ht="56.25" x14ac:dyDescent="0.2">
      <c r="A671" s="18" t="s">
        <v>2003</v>
      </c>
      <c r="B671" s="18" t="s">
        <v>837</v>
      </c>
      <c r="C671" s="19" t="s">
        <v>838</v>
      </c>
      <c r="D671" s="20" t="s">
        <v>14</v>
      </c>
      <c r="E671" s="21">
        <v>130</v>
      </c>
      <c r="F671" s="21">
        <v>9.51</v>
      </c>
      <c r="G671" s="22">
        <f t="shared" si="36"/>
        <v>1236.3</v>
      </c>
    </row>
    <row r="672" spans="1:7" ht="56.25" x14ac:dyDescent="0.2">
      <c r="A672" s="18" t="s">
        <v>2004</v>
      </c>
      <c r="B672" s="18" t="s">
        <v>839</v>
      </c>
      <c r="C672" s="19" t="s">
        <v>840</v>
      </c>
      <c r="D672" s="20" t="s">
        <v>14</v>
      </c>
      <c r="E672" s="21">
        <v>4</v>
      </c>
      <c r="F672" s="21">
        <v>42.52</v>
      </c>
      <c r="G672" s="22">
        <f t="shared" si="36"/>
        <v>170.08</v>
      </c>
    </row>
    <row r="673" spans="1:7" ht="56.25" x14ac:dyDescent="0.2">
      <c r="A673" s="18" t="s">
        <v>2005</v>
      </c>
      <c r="B673" s="18" t="s">
        <v>841</v>
      </c>
      <c r="C673" s="19" t="s">
        <v>842</v>
      </c>
      <c r="D673" s="20" t="s">
        <v>14</v>
      </c>
      <c r="E673" s="21">
        <v>2</v>
      </c>
      <c r="F673" s="21">
        <v>49.24</v>
      </c>
      <c r="G673" s="22">
        <f t="shared" si="36"/>
        <v>98.48</v>
      </c>
    </row>
    <row r="674" spans="1:7" ht="56.25" x14ac:dyDescent="0.2">
      <c r="A674" s="18" t="s">
        <v>2006</v>
      </c>
      <c r="B674" s="18" t="s">
        <v>843</v>
      </c>
      <c r="C674" s="19" t="s">
        <v>844</v>
      </c>
      <c r="D674" s="20" t="s">
        <v>14</v>
      </c>
      <c r="E674" s="21">
        <v>44</v>
      </c>
      <c r="F674" s="21">
        <v>9.86</v>
      </c>
      <c r="G674" s="22">
        <f t="shared" si="36"/>
        <v>433.84</v>
      </c>
    </row>
    <row r="675" spans="1:7" ht="33.75" x14ac:dyDescent="0.2">
      <c r="A675" s="18" t="s">
        <v>2007</v>
      </c>
      <c r="B675" s="18" t="s">
        <v>825</v>
      </c>
      <c r="C675" s="19" t="s">
        <v>826</v>
      </c>
      <c r="D675" s="20" t="s">
        <v>14</v>
      </c>
      <c r="E675" s="21">
        <v>8</v>
      </c>
      <c r="F675" s="21">
        <v>94.48</v>
      </c>
      <c r="G675" s="22">
        <f t="shared" si="36"/>
        <v>755.84</v>
      </c>
    </row>
    <row r="676" spans="1:7" ht="56.25" x14ac:dyDescent="0.2">
      <c r="A676" s="18" t="s">
        <v>2008</v>
      </c>
      <c r="B676" s="18" t="s">
        <v>773</v>
      </c>
      <c r="C676" s="19" t="s">
        <v>774</v>
      </c>
      <c r="D676" s="20" t="s">
        <v>14</v>
      </c>
      <c r="E676" s="21">
        <v>2</v>
      </c>
      <c r="F676" s="21">
        <v>750.62</v>
      </c>
      <c r="G676" s="22">
        <f t="shared" si="36"/>
        <v>1501.24</v>
      </c>
    </row>
    <row r="677" spans="1:7" ht="33.75" x14ac:dyDescent="0.2">
      <c r="A677" s="18" t="s">
        <v>2009</v>
      </c>
      <c r="B677" s="18" t="s">
        <v>829</v>
      </c>
      <c r="C677" s="19" t="s">
        <v>830</v>
      </c>
      <c r="D677" s="20" t="s">
        <v>14</v>
      </c>
      <c r="E677" s="21">
        <v>2</v>
      </c>
      <c r="F677" s="21">
        <v>345.64</v>
      </c>
      <c r="G677" s="22">
        <f t="shared" si="36"/>
        <v>691.28</v>
      </c>
    </row>
    <row r="678" spans="1:7" x14ac:dyDescent="0.2">
      <c r="A678" s="28" t="s">
        <v>2010</v>
      </c>
      <c r="B678" s="28"/>
      <c r="C678" s="57" t="s">
        <v>845</v>
      </c>
      <c r="D678" s="57"/>
      <c r="E678" s="57"/>
      <c r="F678" s="57"/>
      <c r="G678" s="58"/>
    </row>
    <row r="679" spans="1:7" ht="45" x14ac:dyDescent="0.2">
      <c r="A679" s="18" t="s">
        <v>2011</v>
      </c>
      <c r="B679" s="18">
        <v>91831</v>
      </c>
      <c r="C679" s="19" t="s">
        <v>784</v>
      </c>
      <c r="D679" s="20" t="s">
        <v>107</v>
      </c>
      <c r="E679" s="21">
        <v>650</v>
      </c>
      <c r="F679" s="21">
        <v>5.39</v>
      </c>
      <c r="G679" s="22">
        <f t="shared" ref="G679:G721" si="37">ROUND(E679*F679,2)</f>
        <v>3503.5</v>
      </c>
    </row>
    <row r="680" spans="1:7" ht="45" x14ac:dyDescent="0.2">
      <c r="A680" s="18" t="s">
        <v>2012</v>
      </c>
      <c r="B680" s="18">
        <v>91834</v>
      </c>
      <c r="C680" s="19" t="s">
        <v>785</v>
      </c>
      <c r="D680" s="20" t="s">
        <v>107</v>
      </c>
      <c r="E680" s="21">
        <v>100</v>
      </c>
      <c r="F680" s="21">
        <v>5.99</v>
      </c>
      <c r="G680" s="22">
        <f t="shared" si="37"/>
        <v>599</v>
      </c>
    </row>
    <row r="681" spans="1:7" ht="45" x14ac:dyDescent="0.2">
      <c r="A681" s="18" t="s">
        <v>2013</v>
      </c>
      <c r="B681" s="18">
        <v>91836</v>
      </c>
      <c r="C681" s="19" t="s">
        <v>786</v>
      </c>
      <c r="D681" s="20" t="s">
        <v>107</v>
      </c>
      <c r="E681" s="21">
        <v>45</v>
      </c>
      <c r="F681" s="21">
        <v>7.77</v>
      </c>
      <c r="G681" s="22">
        <f t="shared" si="37"/>
        <v>349.65</v>
      </c>
    </row>
    <row r="682" spans="1:7" ht="45" x14ac:dyDescent="0.2">
      <c r="A682" s="18" t="s">
        <v>2014</v>
      </c>
      <c r="B682" s="18">
        <v>91852</v>
      </c>
      <c r="C682" s="19" t="s">
        <v>787</v>
      </c>
      <c r="D682" s="20" t="s">
        <v>107</v>
      </c>
      <c r="E682" s="21">
        <v>265</v>
      </c>
      <c r="F682" s="21">
        <v>5.43</v>
      </c>
      <c r="G682" s="22">
        <f t="shared" si="37"/>
        <v>1438.95</v>
      </c>
    </row>
    <row r="683" spans="1:7" ht="45" x14ac:dyDescent="0.2">
      <c r="A683" s="18" t="s">
        <v>2015</v>
      </c>
      <c r="B683" s="18">
        <v>91854</v>
      </c>
      <c r="C683" s="19" t="s">
        <v>789</v>
      </c>
      <c r="D683" s="20" t="s">
        <v>107</v>
      </c>
      <c r="E683" s="21">
        <v>35</v>
      </c>
      <c r="F683" s="21">
        <v>6.02</v>
      </c>
      <c r="G683" s="22">
        <f t="shared" si="37"/>
        <v>210.7</v>
      </c>
    </row>
    <row r="684" spans="1:7" ht="45" x14ac:dyDescent="0.2">
      <c r="A684" s="18" t="s">
        <v>2016</v>
      </c>
      <c r="B684" s="18">
        <v>91924</v>
      </c>
      <c r="C684" s="19" t="s">
        <v>163</v>
      </c>
      <c r="D684" s="20" t="s">
        <v>107</v>
      </c>
      <c r="E684" s="21">
        <v>3598</v>
      </c>
      <c r="F684" s="21">
        <v>1.71</v>
      </c>
      <c r="G684" s="22">
        <f t="shared" si="37"/>
        <v>6152.58</v>
      </c>
    </row>
    <row r="685" spans="1:7" ht="45" x14ac:dyDescent="0.2">
      <c r="A685" s="18" t="s">
        <v>2017</v>
      </c>
      <c r="B685" s="18">
        <v>91926</v>
      </c>
      <c r="C685" s="19" t="s">
        <v>758</v>
      </c>
      <c r="D685" s="20" t="s">
        <v>107</v>
      </c>
      <c r="E685" s="21">
        <v>3991</v>
      </c>
      <c r="F685" s="21">
        <v>2.5299999999999998</v>
      </c>
      <c r="G685" s="22">
        <f t="shared" si="37"/>
        <v>10097.23</v>
      </c>
    </row>
    <row r="686" spans="1:7" ht="45" x14ac:dyDescent="0.2">
      <c r="A686" s="18" t="s">
        <v>2018</v>
      </c>
      <c r="B686" s="18">
        <v>91929</v>
      </c>
      <c r="C686" s="19" t="s">
        <v>165</v>
      </c>
      <c r="D686" s="20" t="s">
        <v>107</v>
      </c>
      <c r="E686" s="21">
        <v>210</v>
      </c>
      <c r="F686" s="21">
        <v>4.6100000000000003</v>
      </c>
      <c r="G686" s="22">
        <f t="shared" si="37"/>
        <v>968.1</v>
      </c>
    </row>
    <row r="687" spans="1:7" ht="45" x14ac:dyDescent="0.2">
      <c r="A687" s="18" t="s">
        <v>2019</v>
      </c>
      <c r="B687" s="18">
        <v>91931</v>
      </c>
      <c r="C687" s="19" t="s">
        <v>166</v>
      </c>
      <c r="D687" s="20" t="s">
        <v>107</v>
      </c>
      <c r="E687" s="21">
        <v>510</v>
      </c>
      <c r="F687" s="21">
        <v>6.2</v>
      </c>
      <c r="G687" s="22">
        <f t="shared" si="37"/>
        <v>3162</v>
      </c>
    </row>
    <row r="688" spans="1:7" ht="45" x14ac:dyDescent="0.2">
      <c r="A688" s="18" t="s">
        <v>2020</v>
      </c>
      <c r="B688" s="18">
        <v>91933</v>
      </c>
      <c r="C688" s="19" t="s">
        <v>167</v>
      </c>
      <c r="D688" s="20" t="s">
        <v>107</v>
      </c>
      <c r="E688" s="21">
        <v>325</v>
      </c>
      <c r="F688" s="21">
        <v>9.75</v>
      </c>
      <c r="G688" s="22">
        <f t="shared" si="37"/>
        <v>3168.75</v>
      </c>
    </row>
    <row r="689" spans="1:7" ht="45" x14ac:dyDescent="0.2">
      <c r="A689" s="18" t="s">
        <v>2021</v>
      </c>
      <c r="B689" s="18">
        <v>91935</v>
      </c>
      <c r="C689" s="19" t="s">
        <v>759</v>
      </c>
      <c r="D689" s="20" t="s">
        <v>107</v>
      </c>
      <c r="E689" s="21">
        <v>65</v>
      </c>
      <c r="F689" s="21">
        <v>14.87</v>
      </c>
      <c r="G689" s="22">
        <f t="shared" si="37"/>
        <v>966.55</v>
      </c>
    </row>
    <row r="690" spans="1:7" ht="33.75" x14ac:dyDescent="0.2">
      <c r="A690" s="18" t="s">
        <v>2022</v>
      </c>
      <c r="B690" s="18">
        <v>91936</v>
      </c>
      <c r="C690" s="19" t="s">
        <v>790</v>
      </c>
      <c r="D690" s="20" t="s">
        <v>14</v>
      </c>
      <c r="E690" s="21">
        <v>239</v>
      </c>
      <c r="F690" s="21">
        <v>9.24</v>
      </c>
      <c r="G690" s="22">
        <f t="shared" si="37"/>
        <v>2208.36</v>
      </c>
    </row>
    <row r="691" spans="1:7" ht="33.75" x14ac:dyDescent="0.2">
      <c r="A691" s="18" t="s">
        <v>2023</v>
      </c>
      <c r="B691" s="18">
        <v>91939</v>
      </c>
      <c r="C691" s="19" t="s">
        <v>846</v>
      </c>
      <c r="D691" s="20" t="s">
        <v>14</v>
      </c>
      <c r="E691" s="21">
        <v>4</v>
      </c>
      <c r="F691" s="21">
        <v>18.52</v>
      </c>
      <c r="G691" s="22">
        <f t="shared" si="37"/>
        <v>74.08</v>
      </c>
    </row>
    <row r="692" spans="1:7" ht="33.75" x14ac:dyDescent="0.2">
      <c r="A692" s="18" t="s">
        <v>2024</v>
      </c>
      <c r="B692" s="18">
        <v>91940</v>
      </c>
      <c r="C692" s="19" t="s">
        <v>791</v>
      </c>
      <c r="D692" s="20" t="s">
        <v>14</v>
      </c>
      <c r="E692" s="21">
        <v>42</v>
      </c>
      <c r="F692" s="21">
        <v>9.92</v>
      </c>
      <c r="G692" s="22">
        <f t="shared" si="37"/>
        <v>416.64</v>
      </c>
    </row>
    <row r="693" spans="1:7" ht="33.75" x14ac:dyDescent="0.2">
      <c r="A693" s="18" t="s">
        <v>2025</v>
      </c>
      <c r="B693" s="18">
        <v>91941</v>
      </c>
      <c r="C693" s="19" t="s">
        <v>792</v>
      </c>
      <c r="D693" s="20" t="s">
        <v>14</v>
      </c>
      <c r="E693" s="21">
        <v>103</v>
      </c>
      <c r="F693" s="21">
        <v>6.7</v>
      </c>
      <c r="G693" s="22">
        <f t="shared" si="37"/>
        <v>690.1</v>
      </c>
    </row>
    <row r="694" spans="1:7" ht="33.75" x14ac:dyDescent="0.2">
      <c r="A694" s="18" t="s">
        <v>2026</v>
      </c>
      <c r="B694" s="18">
        <v>91953</v>
      </c>
      <c r="C694" s="19" t="s">
        <v>793</v>
      </c>
      <c r="D694" s="20" t="s">
        <v>14</v>
      </c>
      <c r="E694" s="21">
        <v>3</v>
      </c>
      <c r="F694" s="21">
        <v>20.239999999999998</v>
      </c>
      <c r="G694" s="22">
        <f t="shared" si="37"/>
        <v>60.72</v>
      </c>
    </row>
    <row r="695" spans="1:7" ht="33.75" x14ac:dyDescent="0.2">
      <c r="A695" s="18" t="s">
        <v>2027</v>
      </c>
      <c r="B695" s="18">
        <v>91959</v>
      </c>
      <c r="C695" s="19" t="s">
        <v>794</v>
      </c>
      <c r="D695" s="20" t="s">
        <v>14</v>
      </c>
      <c r="E695" s="21">
        <v>24</v>
      </c>
      <c r="F695" s="21">
        <v>32.14</v>
      </c>
      <c r="G695" s="22">
        <f t="shared" si="37"/>
        <v>771.36</v>
      </c>
    </row>
    <row r="696" spans="1:7" ht="33.75" x14ac:dyDescent="0.2">
      <c r="A696" s="18" t="s">
        <v>2028</v>
      </c>
      <c r="B696" s="18">
        <v>91967</v>
      </c>
      <c r="C696" s="19" t="s">
        <v>795</v>
      </c>
      <c r="D696" s="20" t="s">
        <v>14</v>
      </c>
      <c r="E696" s="21">
        <v>10</v>
      </c>
      <c r="F696" s="21">
        <v>44.04</v>
      </c>
      <c r="G696" s="22">
        <f t="shared" si="37"/>
        <v>440.4</v>
      </c>
    </row>
    <row r="697" spans="1:7" ht="33.75" x14ac:dyDescent="0.2">
      <c r="A697" s="18" t="s">
        <v>2029</v>
      </c>
      <c r="B697" s="18">
        <v>91993</v>
      </c>
      <c r="C697" s="19" t="s">
        <v>847</v>
      </c>
      <c r="D697" s="20" t="s">
        <v>14</v>
      </c>
      <c r="E697" s="21">
        <v>10</v>
      </c>
      <c r="F697" s="21">
        <v>31.85</v>
      </c>
      <c r="G697" s="22">
        <f t="shared" si="37"/>
        <v>318.5</v>
      </c>
    </row>
    <row r="698" spans="1:7" ht="33.75" x14ac:dyDescent="0.2">
      <c r="A698" s="18" t="s">
        <v>2030</v>
      </c>
      <c r="B698" s="18">
        <v>91997</v>
      </c>
      <c r="C698" s="19" t="s">
        <v>833</v>
      </c>
      <c r="D698" s="20" t="s">
        <v>14</v>
      </c>
      <c r="E698" s="21">
        <v>12</v>
      </c>
      <c r="F698" s="21">
        <v>25.91</v>
      </c>
      <c r="G698" s="22">
        <f t="shared" si="37"/>
        <v>310.92</v>
      </c>
    </row>
    <row r="699" spans="1:7" ht="33.75" x14ac:dyDescent="0.2">
      <c r="A699" s="18" t="s">
        <v>2031</v>
      </c>
      <c r="B699" s="18">
        <v>91999</v>
      </c>
      <c r="C699" s="19" t="s">
        <v>797</v>
      </c>
      <c r="D699" s="20" t="s">
        <v>14</v>
      </c>
      <c r="E699" s="21">
        <v>171</v>
      </c>
      <c r="F699" s="21">
        <v>17.149999999999999</v>
      </c>
      <c r="G699" s="22">
        <f t="shared" si="37"/>
        <v>2932.65</v>
      </c>
    </row>
    <row r="700" spans="1:7" ht="33.75" x14ac:dyDescent="0.2">
      <c r="A700" s="18" t="s">
        <v>2032</v>
      </c>
      <c r="B700" s="18">
        <v>92001</v>
      </c>
      <c r="C700" s="19" t="s">
        <v>798</v>
      </c>
      <c r="D700" s="20" t="s">
        <v>14</v>
      </c>
      <c r="E700" s="21">
        <v>111</v>
      </c>
      <c r="F700" s="21">
        <v>23.6</v>
      </c>
      <c r="G700" s="22">
        <f t="shared" si="37"/>
        <v>2619.6</v>
      </c>
    </row>
    <row r="701" spans="1:7" ht="33.75" x14ac:dyDescent="0.2">
      <c r="A701" s="18" t="s">
        <v>2033</v>
      </c>
      <c r="B701" s="18">
        <v>92986</v>
      </c>
      <c r="C701" s="19" t="s">
        <v>848</v>
      </c>
      <c r="D701" s="20" t="s">
        <v>107</v>
      </c>
      <c r="E701" s="21">
        <v>260</v>
      </c>
      <c r="F701" s="21">
        <v>22.4</v>
      </c>
      <c r="G701" s="22">
        <f t="shared" si="37"/>
        <v>5824</v>
      </c>
    </row>
    <row r="702" spans="1:7" ht="33.75" x14ac:dyDescent="0.2">
      <c r="A702" s="18" t="s">
        <v>2034</v>
      </c>
      <c r="B702" s="18">
        <v>93009</v>
      </c>
      <c r="C702" s="19" t="s">
        <v>834</v>
      </c>
      <c r="D702" s="20" t="s">
        <v>107</v>
      </c>
      <c r="E702" s="21">
        <v>9</v>
      </c>
      <c r="F702" s="21">
        <v>15.47</v>
      </c>
      <c r="G702" s="22">
        <f t="shared" si="37"/>
        <v>139.22999999999999</v>
      </c>
    </row>
    <row r="703" spans="1:7" ht="33.75" x14ac:dyDescent="0.2">
      <c r="A703" s="18" t="s">
        <v>2035</v>
      </c>
      <c r="B703" s="18">
        <v>93011</v>
      </c>
      <c r="C703" s="19" t="s">
        <v>761</v>
      </c>
      <c r="D703" s="20" t="s">
        <v>107</v>
      </c>
      <c r="E703" s="21">
        <v>9</v>
      </c>
      <c r="F703" s="21">
        <v>26.26</v>
      </c>
      <c r="G703" s="22">
        <f t="shared" si="37"/>
        <v>236.34</v>
      </c>
    </row>
    <row r="704" spans="1:7" ht="33.75" x14ac:dyDescent="0.2">
      <c r="A704" s="18" t="s">
        <v>2036</v>
      </c>
      <c r="B704" s="18">
        <v>93653</v>
      </c>
      <c r="C704" s="19" t="s">
        <v>762</v>
      </c>
      <c r="D704" s="20" t="s">
        <v>14</v>
      </c>
      <c r="E704" s="21">
        <v>16</v>
      </c>
      <c r="F704" s="21">
        <v>11.49</v>
      </c>
      <c r="G704" s="22">
        <f t="shared" si="37"/>
        <v>183.84</v>
      </c>
    </row>
    <row r="705" spans="1:7" ht="33.75" x14ac:dyDescent="0.2">
      <c r="A705" s="18" t="s">
        <v>2037</v>
      </c>
      <c r="B705" s="18">
        <v>93654</v>
      </c>
      <c r="C705" s="19" t="s">
        <v>763</v>
      </c>
      <c r="D705" s="20" t="s">
        <v>14</v>
      </c>
      <c r="E705" s="21">
        <v>53</v>
      </c>
      <c r="F705" s="21">
        <v>11.91</v>
      </c>
      <c r="G705" s="22">
        <f t="shared" si="37"/>
        <v>631.23</v>
      </c>
    </row>
    <row r="706" spans="1:7" ht="33.75" x14ac:dyDescent="0.2">
      <c r="A706" s="18" t="s">
        <v>2038</v>
      </c>
      <c r="B706" s="18">
        <v>95731</v>
      </c>
      <c r="C706" s="19" t="s">
        <v>849</v>
      </c>
      <c r="D706" s="20" t="s">
        <v>107</v>
      </c>
      <c r="E706" s="21">
        <v>100</v>
      </c>
      <c r="F706" s="21">
        <v>7.76</v>
      </c>
      <c r="G706" s="22">
        <f t="shared" si="37"/>
        <v>776</v>
      </c>
    </row>
    <row r="707" spans="1:7" ht="45" x14ac:dyDescent="0.2">
      <c r="A707" s="18" t="s">
        <v>2039</v>
      </c>
      <c r="B707" s="18">
        <v>95801</v>
      </c>
      <c r="C707" s="19" t="s">
        <v>766</v>
      </c>
      <c r="D707" s="20" t="s">
        <v>14</v>
      </c>
      <c r="E707" s="21">
        <v>100</v>
      </c>
      <c r="F707" s="21">
        <v>28.9</v>
      </c>
      <c r="G707" s="22">
        <f t="shared" si="37"/>
        <v>2890</v>
      </c>
    </row>
    <row r="708" spans="1:7" ht="90" x14ac:dyDescent="0.2">
      <c r="A708" s="18" t="s">
        <v>2040</v>
      </c>
      <c r="B708" s="18" t="s">
        <v>803</v>
      </c>
      <c r="C708" s="19" t="s">
        <v>804</v>
      </c>
      <c r="D708" s="20" t="s">
        <v>14</v>
      </c>
      <c r="E708" s="21">
        <v>239</v>
      </c>
      <c r="F708" s="21">
        <v>153.31</v>
      </c>
      <c r="G708" s="22">
        <f t="shared" si="37"/>
        <v>36641.089999999997</v>
      </c>
    </row>
    <row r="709" spans="1:7" ht="56.25" x14ac:dyDescent="0.2">
      <c r="A709" s="18" t="s">
        <v>2041</v>
      </c>
      <c r="B709" s="18" t="s">
        <v>835</v>
      </c>
      <c r="C709" s="19" t="s">
        <v>836</v>
      </c>
      <c r="D709" s="20" t="s">
        <v>107</v>
      </c>
      <c r="E709" s="21">
        <v>150</v>
      </c>
      <c r="F709" s="21">
        <v>47.48</v>
      </c>
      <c r="G709" s="22">
        <f t="shared" si="37"/>
        <v>7122</v>
      </c>
    </row>
    <row r="710" spans="1:7" ht="56.25" x14ac:dyDescent="0.2">
      <c r="A710" s="18" t="s">
        <v>2042</v>
      </c>
      <c r="B710" s="18" t="s">
        <v>850</v>
      </c>
      <c r="C710" s="19" t="s">
        <v>851</v>
      </c>
      <c r="D710" s="20" t="s">
        <v>107</v>
      </c>
      <c r="E710" s="21">
        <v>100</v>
      </c>
      <c r="F710" s="21">
        <v>30.89</v>
      </c>
      <c r="G710" s="22">
        <f t="shared" si="37"/>
        <v>3089</v>
      </c>
    </row>
    <row r="711" spans="1:7" ht="45" x14ac:dyDescent="0.2">
      <c r="A711" s="18" t="s">
        <v>2043</v>
      </c>
      <c r="B711" s="18" t="s">
        <v>807</v>
      </c>
      <c r="C711" s="19" t="s">
        <v>808</v>
      </c>
      <c r="D711" s="20" t="s">
        <v>107</v>
      </c>
      <c r="E711" s="21">
        <v>100</v>
      </c>
      <c r="F711" s="21">
        <v>11.06</v>
      </c>
      <c r="G711" s="22">
        <f t="shared" si="37"/>
        <v>1106</v>
      </c>
    </row>
    <row r="712" spans="1:7" ht="45" x14ac:dyDescent="0.2">
      <c r="A712" s="18" t="s">
        <v>2044</v>
      </c>
      <c r="B712" s="18" t="s">
        <v>809</v>
      </c>
      <c r="C712" s="19" t="s">
        <v>810</v>
      </c>
      <c r="D712" s="20" t="s">
        <v>14</v>
      </c>
      <c r="E712" s="21">
        <v>200</v>
      </c>
      <c r="F712" s="21">
        <v>7.31</v>
      </c>
      <c r="G712" s="22">
        <f t="shared" si="37"/>
        <v>1462</v>
      </c>
    </row>
    <row r="713" spans="1:7" ht="56.25" x14ac:dyDescent="0.2">
      <c r="A713" s="18" t="s">
        <v>2045</v>
      </c>
      <c r="B713" s="18" t="s">
        <v>837</v>
      </c>
      <c r="C713" s="19" t="s">
        <v>838</v>
      </c>
      <c r="D713" s="20" t="s">
        <v>14</v>
      </c>
      <c r="E713" s="21">
        <v>100</v>
      </c>
      <c r="F713" s="21">
        <v>9.51</v>
      </c>
      <c r="G713" s="22">
        <f t="shared" si="37"/>
        <v>951</v>
      </c>
    </row>
    <row r="714" spans="1:7" ht="56.25" x14ac:dyDescent="0.2">
      <c r="A714" s="18" t="s">
        <v>2046</v>
      </c>
      <c r="B714" s="18" t="s">
        <v>839</v>
      </c>
      <c r="C714" s="19" t="s">
        <v>840</v>
      </c>
      <c r="D714" s="20" t="s">
        <v>14</v>
      </c>
      <c r="E714" s="21">
        <v>4</v>
      </c>
      <c r="F714" s="21">
        <v>42.52</v>
      </c>
      <c r="G714" s="22">
        <f t="shared" si="37"/>
        <v>170.08</v>
      </c>
    </row>
    <row r="715" spans="1:7" ht="56.25" x14ac:dyDescent="0.2">
      <c r="A715" s="18" t="s">
        <v>2047</v>
      </c>
      <c r="B715" s="18" t="s">
        <v>841</v>
      </c>
      <c r="C715" s="19" t="s">
        <v>842</v>
      </c>
      <c r="D715" s="20" t="s">
        <v>14</v>
      </c>
      <c r="E715" s="21">
        <v>2</v>
      </c>
      <c r="F715" s="21">
        <v>49.24</v>
      </c>
      <c r="G715" s="22">
        <f t="shared" si="37"/>
        <v>98.48</v>
      </c>
    </row>
    <row r="716" spans="1:7" ht="56.25" x14ac:dyDescent="0.2">
      <c r="A716" s="18" t="s">
        <v>2048</v>
      </c>
      <c r="B716" s="18" t="s">
        <v>843</v>
      </c>
      <c r="C716" s="19" t="s">
        <v>844</v>
      </c>
      <c r="D716" s="20" t="s">
        <v>14</v>
      </c>
      <c r="E716" s="21">
        <v>60</v>
      </c>
      <c r="F716" s="21">
        <v>9.86</v>
      </c>
      <c r="G716" s="22">
        <f t="shared" si="37"/>
        <v>591.6</v>
      </c>
    </row>
    <row r="717" spans="1:7" ht="56.25" x14ac:dyDescent="0.2">
      <c r="A717" s="18" t="s">
        <v>2049</v>
      </c>
      <c r="B717" s="18" t="s">
        <v>852</v>
      </c>
      <c r="C717" s="19" t="s">
        <v>853</v>
      </c>
      <c r="D717" s="20" t="s">
        <v>14</v>
      </c>
      <c r="E717" s="21">
        <v>3</v>
      </c>
      <c r="F717" s="21">
        <v>299.77999999999997</v>
      </c>
      <c r="G717" s="22">
        <f t="shared" si="37"/>
        <v>899.34</v>
      </c>
    </row>
    <row r="718" spans="1:7" ht="56.25" x14ac:dyDescent="0.2">
      <c r="A718" s="18" t="s">
        <v>2050</v>
      </c>
      <c r="B718" s="18" t="s">
        <v>854</v>
      </c>
      <c r="C718" s="19" t="s">
        <v>855</v>
      </c>
      <c r="D718" s="20" t="s">
        <v>14</v>
      </c>
      <c r="E718" s="21">
        <v>3</v>
      </c>
      <c r="F718" s="21">
        <v>343.13</v>
      </c>
      <c r="G718" s="22">
        <f t="shared" si="37"/>
        <v>1029.3900000000001</v>
      </c>
    </row>
    <row r="719" spans="1:7" ht="56.25" x14ac:dyDescent="0.2">
      <c r="A719" s="18" t="s">
        <v>2051</v>
      </c>
      <c r="B719" s="18" t="s">
        <v>773</v>
      </c>
      <c r="C719" s="19" t="s">
        <v>774</v>
      </c>
      <c r="D719" s="20" t="s">
        <v>14</v>
      </c>
      <c r="E719" s="21">
        <v>1</v>
      </c>
      <c r="F719" s="21">
        <v>750.62</v>
      </c>
      <c r="G719" s="22">
        <f t="shared" si="37"/>
        <v>750.62</v>
      </c>
    </row>
    <row r="720" spans="1:7" ht="33.75" x14ac:dyDescent="0.2">
      <c r="A720" s="18" t="s">
        <v>2052</v>
      </c>
      <c r="B720" s="18" t="s">
        <v>856</v>
      </c>
      <c r="C720" s="19" t="s">
        <v>857</v>
      </c>
      <c r="D720" s="20" t="s">
        <v>14</v>
      </c>
      <c r="E720" s="21">
        <v>12</v>
      </c>
      <c r="F720" s="21">
        <v>345.64</v>
      </c>
      <c r="G720" s="22">
        <f t="shared" si="37"/>
        <v>4147.68</v>
      </c>
    </row>
    <row r="721" spans="1:7" ht="33.75" x14ac:dyDescent="0.2">
      <c r="A721" s="18" t="s">
        <v>2053</v>
      </c>
      <c r="B721" s="18" t="s">
        <v>829</v>
      </c>
      <c r="C721" s="19" t="s">
        <v>830</v>
      </c>
      <c r="D721" s="20" t="s">
        <v>14</v>
      </c>
      <c r="E721" s="21">
        <v>1</v>
      </c>
      <c r="F721" s="21">
        <v>345.64</v>
      </c>
      <c r="G721" s="22">
        <f t="shared" si="37"/>
        <v>345.64</v>
      </c>
    </row>
    <row r="722" spans="1:7" x14ac:dyDescent="0.2">
      <c r="A722" s="28" t="s">
        <v>2054</v>
      </c>
      <c r="B722" s="28"/>
      <c r="C722" s="57" t="s">
        <v>858</v>
      </c>
      <c r="D722" s="57"/>
      <c r="E722" s="57"/>
      <c r="F722" s="57"/>
      <c r="G722" s="58"/>
    </row>
    <row r="723" spans="1:7" ht="45" x14ac:dyDescent="0.2">
      <c r="A723" s="18" t="s">
        <v>2055</v>
      </c>
      <c r="B723" s="18">
        <v>91831</v>
      </c>
      <c r="C723" s="19" t="s">
        <v>784</v>
      </c>
      <c r="D723" s="20" t="s">
        <v>107</v>
      </c>
      <c r="E723" s="21">
        <v>750</v>
      </c>
      <c r="F723" s="21">
        <v>5.39</v>
      </c>
      <c r="G723" s="22">
        <f t="shared" ref="G723:G754" si="38">ROUND(E723*F723,2)</f>
        <v>4042.5</v>
      </c>
    </row>
    <row r="724" spans="1:7" ht="45" x14ac:dyDescent="0.2">
      <c r="A724" s="18" t="s">
        <v>2056</v>
      </c>
      <c r="B724" s="18">
        <v>91834</v>
      </c>
      <c r="C724" s="19" t="s">
        <v>785</v>
      </c>
      <c r="D724" s="20" t="s">
        <v>107</v>
      </c>
      <c r="E724" s="21">
        <v>75</v>
      </c>
      <c r="F724" s="21">
        <v>5.99</v>
      </c>
      <c r="G724" s="22">
        <f t="shared" si="38"/>
        <v>449.25</v>
      </c>
    </row>
    <row r="725" spans="1:7" ht="45" x14ac:dyDescent="0.2">
      <c r="A725" s="18" t="s">
        <v>2057</v>
      </c>
      <c r="B725" s="18">
        <v>91836</v>
      </c>
      <c r="C725" s="19" t="s">
        <v>786</v>
      </c>
      <c r="D725" s="20" t="s">
        <v>107</v>
      </c>
      <c r="E725" s="21">
        <v>70</v>
      </c>
      <c r="F725" s="21">
        <v>7.77</v>
      </c>
      <c r="G725" s="22">
        <f t="shared" si="38"/>
        <v>543.9</v>
      </c>
    </row>
    <row r="726" spans="1:7" ht="45" x14ac:dyDescent="0.2">
      <c r="A726" s="18" t="s">
        <v>2058</v>
      </c>
      <c r="B726" s="18">
        <v>91852</v>
      </c>
      <c r="C726" s="19" t="s">
        <v>787</v>
      </c>
      <c r="D726" s="20" t="s">
        <v>107</v>
      </c>
      <c r="E726" s="21">
        <v>105</v>
      </c>
      <c r="F726" s="21">
        <v>5.43</v>
      </c>
      <c r="G726" s="22">
        <f t="shared" si="38"/>
        <v>570.15</v>
      </c>
    </row>
    <row r="727" spans="1:7" ht="45" x14ac:dyDescent="0.2">
      <c r="A727" s="18" t="s">
        <v>2059</v>
      </c>
      <c r="B727" s="18">
        <v>91924</v>
      </c>
      <c r="C727" s="19" t="s">
        <v>163</v>
      </c>
      <c r="D727" s="20" t="s">
        <v>107</v>
      </c>
      <c r="E727" s="21">
        <v>2255</v>
      </c>
      <c r="F727" s="21">
        <v>1.71</v>
      </c>
      <c r="G727" s="22">
        <f t="shared" si="38"/>
        <v>3856.05</v>
      </c>
    </row>
    <row r="728" spans="1:7" ht="45" x14ac:dyDescent="0.2">
      <c r="A728" s="18" t="s">
        <v>2060</v>
      </c>
      <c r="B728" s="18">
        <v>91926</v>
      </c>
      <c r="C728" s="19" t="s">
        <v>758</v>
      </c>
      <c r="D728" s="20" t="s">
        <v>107</v>
      </c>
      <c r="E728" s="21">
        <v>5650</v>
      </c>
      <c r="F728" s="21">
        <v>2.5299999999999998</v>
      </c>
      <c r="G728" s="22">
        <f t="shared" si="38"/>
        <v>14294.5</v>
      </c>
    </row>
    <row r="729" spans="1:7" ht="45" x14ac:dyDescent="0.2">
      <c r="A729" s="18" t="s">
        <v>2061</v>
      </c>
      <c r="B729" s="18">
        <v>91929</v>
      </c>
      <c r="C729" s="19" t="s">
        <v>165</v>
      </c>
      <c r="D729" s="20" t="s">
        <v>107</v>
      </c>
      <c r="E729" s="21">
        <v>1330</v>
      </c>
      <c r="F729" s="21">
        <v>4.6100000000000003</v>
      </c>
      <c r="G729" s="22">
        <f t="shared" si="38"/>
        <v>6131.3</v>
      </c>
    </row>
    <row r="730" spans="1:7" ht="45" x14ac:dyDescent="0.2">
      <c r="A730" s="18" t="s">
        <v>2062</v>
      </c>
      <c r="B730" s="18">
        <v>91930</v>
      </c>
      <c r="C730" s="19" t="s">
        <v>859</v>
      </c>
      <c r="D730" s="20" t="s">
        <v>107</v>
      </c>
      <c r="E730" s="21">
        <v>70</v>
      </c>
      <c r="F730" s="21">
        <v>5.57</v>
      </c>
      <c r="G730" s="22">
        <f t="shared" si="38"/>
        <v>389.9</v>
      </c>
    </row>
    <row r="731" spans="1:7" ht="45" x14ac:dyDescent="0.2">
      <c r="A731" s="18" t="s">
        <v>2063</v>
      </c>
      <c r="B731" s="18">
        <v>91931</v>
      </c>
      <c r="C731" s="19" t="s">
        <v>166</v>
      </c>
      <c r="D731" s="20" t="s">
        <v>107</v>
      </c>
      <c r="E731" s="21">
        <v>220</v>
      </c>
      <c r="F731" s="21">
        <v>6.2</v>
      </c>
      <c r="G731" s="22">
        <f t="shared" si="38"/>
        <v>1364</v>
      </c>
    </row>
    <row r="732" spans="1:7" ht="45" x14ac:dyDescent="0.2">
      <c r="A732" s="18" t="s">
        <v>2064</v>
      </c>
      <c r="B732" s="18">
        <v>91935</v>
      </c>
      <c r="C732" s="19" t="s">
        <v>759</v>
      </c>
      <c r="D732" s="20" t="s">
        <v>107</v>
      </c>
      <c r="E732" s="21">
        <v>450</v>
      </c>
      <c r="F732" s="21">
        <v>14.87</v>
      </c>
      <c r="G732" s="22">
        <f t="shared" si="38"/>
        <v>6691.5</v>
      </c>
    </row>
    <row r="733" spans="1:7" ht="33.75" x14ac:dyDescent="0.2">
      <c r="A733" s="18" t="s">
        <v>2065</v>
      </c>
      <c r="B733" s="18">
        <v>91936</v>
      </c>
      <c r="C733" s="19" t="s">
        <v>790</v>
      </c>
      <c r="D733" s="20" t="s">
        <v>14</v>
      </c>
      <c r="E733" s="21">
        <v>251</v>
      </c>
      <c r="F733" s="21">
        <v>9.24</v>
      </c>
      <c r="G733" s="22">
        <f t="shared" si="38"/>
        <v>2319.2399999999998</v>
      </c>
    </row>
    <row r="734" spans="1:7" ht="33.75" x14ac:dyDescent="0.2">
      <c r="A734" s="18" t="s">
        <v>2066</v>
      </c>
      <c r="B734" s="18">
        <v>91940</v>
      </c>
      <c r="C734" s="19" t="s">
        <v>791</v>
      </c>
      <c r="D734" s="20" t="s">
        <v>14</v>
      </c>
      <c r="E734" s="21">
        <v>52</v>
      </c>
      <c r="F734" s="21">
        <v>9.92</v>
      </c>
      <c r="G734" s="22">
        <f t="shared" si="38"/>
        <v>515.84</v>
      </c>
    </row>
    <row r="735" spans="1:7" ht="33.75" x14ac:dyDescent="0.2">
      <c r="A735" s="18" t="s">
        <v>2067</v>
      </c>
      <c r="B735" s="18">
        <v>91941</v>
      </c>
      <c r="C735" s="19" t="s">
        <v>792</v>
      </c>
      <c r="D735" s="20" t="s">
        <v>14</v>
      </c>
      <c r="E735" s="21">
        <v>6</v>
      </c>
      <c r="F735" s="21">
        <v>6.7</v>
      </c>
      <c r="G735" s="22">
        <f t="shared" si="38"/>
        <v>40.200000000000003</v>
      </c>
    </row>
    <row r="736" spans="1:7" ht="33.75" x14ac:dyDescent="0.2">
      <c r="A736" s="18" t="s">
        <v>2068</v>
      </c>
      <c r="B736" s="18">
        <v>91953</v>
      </c>
      <c r="C736" s="19" t="s">
        <v>793</v>
      </c>
      <c r="D736" s="20" t="s">
        <v>14</v>
      </c>
      <c r="E736" s="21">
        <v>1</v>
      </c>
      <c r="F736" s="21">
        <v>20.239999999999998</v>
      </c>
      <c r="G736" s="22">
        <f t="shared" si="38"/>
        <v>20.239999999999998</v>
      </c>
    </row>
    <row r="737" spans="1:7" ht="33.75" x14ac:dyDescent="0.2">
      <c r="A737" s="18" t="s">
        <v>2069</v>
      </c>
      <c r="B737" s="18">
        <v>91959</v>
      </c>
      <c r="C737" s="19" t="s">
        <v>794</v>
      </c>
      <c r="D737" s="20" t="s">
        <v>14</v>
      </c>
      <c r="E737" s="21">
        <v>27</v>
      </c>
      <c r="F737" s="21">
        <v>32.14</v>
      </c>
      <c r="G737" s="22">
        <f t="shared" si="38"/>
        <v>867.78</v>
      </c>
    </row>
    <row r="738" spans="1:7" ht="33.75" x14ac:dyDescent="0.2">
      <c r="A738" s="18" t="s">
        <v>2070</v>
      </c>
      <c r="B738" s="18">
        <v>91967</v>
      </c>
      <c r="C738" s="19" t="s">
        <v>795</v>
      </c>
      <c r="D738" s="20" t="s">
        <v>14</v>
      </c>
      <c r="E738" s="21">
        <v>8</v>
      </c>
      <c r="F738" s="21">
        <v>44.04</v>
      </c>
      <c r="G738" s="22">
        <f t="shared" si="38"/>
        <v>352.32</v>
      </c>
    </row>
    <row r="739" spans="1:7" ht="33.75" x14ac:dyDescent="0.2">
      <c r="A739" s="18" t="s">
        <v>2071</v>
      </c>
      <c r="B739" s="18">
        <v>91975</v>
      </c>
      <c r="C739" s="19" t="s">
        <v>796</v>
      </c>
      <c r="D739" s="20" t="s">
        <v>14</v>
      </c>
      <c r="E739" s="21">
        <v>1</v>
      </c>
      <c r="F739" s="21">
        <v>60.4</v>
      </c>
      <c r="G739" s="22">
        <f t="shared" si="38"/>
        <v>60.4</v>
      </c>
    </row>
    <row r="740" spans="1:7" ht="33.75" x14ac:dyDescent="0.2">
      <c r="A740" s="18" t="s">
        <v>2072</v>
      </c>
      <c r="B740" s="18">
        <v>91995</v>
      </c>
      <c r="C740" s="19" t="s">
        <v>860</v>
      </c>
      <c r="D740" s="20" t="s">
        <v>14</v>
      </c>
      <c r="E740" s="21">
        <v>319</v>
      </c>
      <c r="F740" s="21">
        <v>19.46</v>
      </c>
      <c r="G740" s="22">
        <f t="shared" si="38"/>
        <v>6207.74</v>
      </c>
    </row>
    <row r="741" spans="1:7" ht="33.75" x14ac:dyDescent="0.2">
      <c r="A741" s="18" t="s">
        <v>2073</v>
      </c>
      <c r="B741" s="18">
        <v>91999</v>
      </c>
      <c r="C741" s="19" t="s">
        <v>797</v>
      </c>
      <c r="D741" s="20" t="s">
        <v>14</v>
      </c>
      <c r="E741" s="21">
        <v>4</v>
      </c>
      <c r="F741" s="21">
        <v>17.149999999999999</v>
      </c>
      <c r="G741" s="22">
        <f t="shared" si="38"/>
        <v>68.599999999999994</v>
      </c>
    </row>
    <row r="742" spans="1:7" ht="33.75" x14ac:dyDescent="0.2">
      <c r="A742" s="18" t="s">
        <v>2074</v>
      </c>
      <c r="B742" s="18">
        <v>92001</v>
      </c>
      <c r="C742" s="19" t="s">
        <v>798</v>
      </c>
      <c r="D742" s="20" t="s">
        <v>14</v>
      </c>
      <c r="E742" s="21">
        <v>6</v>
      </c>
      <c r="F742" s="21">
        <v>23.6</v>
      </c>
      <c r="G742" s="22">
        <f t="shared" si="38"/>
        <v>141.6</v>
      </c>
    </row>
    <row r="743" spans="1:7" ht="33.75" x14ac:dyDescent="0.2">
      <c r="A743" s="18" t="s">
        <v>2075</v>
      </c>
      <c r="B743" s="18">
        <v>92005</v>
      </c>
      <c r="C743" s="19" t="s">
        <v>799</v>
      </c>
      <c r="D743" s="20" t="s">
        <v>14</v>
      </c>
      <c r="E743" s="21">
        <v>33</v>
      </c>
      <c r="F743" s="21">
        <v>43.45</v>
      </c>
      <c r="G743" s="22">
        <f t="shared" si="38"/>
        <v>1433.85</v>
      </c>
    </row>
    <row r="744" spans="1:7" ht="33.75" x14ac:dyDescent="0.2">
      <c r="A744" s="18" t="s">
        <v>2076</v>
      </c>
      <c r="B744" s="18">
        <v>92984</v>
      </c>
      <c r="C744" s="19" t="s">
        <v>760</v>
      </c>
      <c r="D744" s="20" t="s">
        <v>107</v>
      </c>
      <c r="E744" s="21">
        <v>350</v>
      </c>
      <c r="F744" s="21">
        <v>16.59</v>
      </c>
      <c r="G744" s="22">
        <f t="shared" si="38"/>
        <v>5806.5</v>
      </c>
    </row>
    <row r="745" spans="1:7" ht="33.75" x14ac:dyDescent="0.2">
      <c r="A745" s="18" t="s">
        <v>2077</v>
      </c>
      <c r="B745" s="18">
        <v>93009</v>
      </c>
      <c r="C745" s="19" t="s">
        <v>834</v>
      </c>
      <c r="D745" s="20" t="s">
        <v>107</v>
      </c>
      <c r="E745" s="21">
        <v>35</v>
      </c>
      <c r="F745" s="21">
        <v>15.47</v>
      </c>
      <c r="G745" s="22">
        <f t="shared" si="38"/>
        <v>541.45000000000005</v>
      </c>
    </row>
    <row r="746" spans="1:7" ht="33.75" x14ac:dyDescent="0.2">
      <c r="A746" s="18" t="s">
        <v>2078</v>
      </c>
      <c r="B746" s="18">
        <v>93653</v>
      </c>
      <c r="C746" s="19" t="s">
        <v>762</v>
      </c>
      <c r="D746" s="20" t="s">
        <v>14</v>
      </c>
      <c r="E746" s="21">
        <v>12</v>
      </c>
      <c r="F746" s="21">
        <v>11.49</v>
      </c>
      <c r="G746" s="22">
        <f t="shared" si="38"/>
        <v>137.88</v>
      </c>
    </row>
    <row r="747" spans="1:7" ht="33.75" x14ac:dyDescent="0.2">
      <c r="A747" s="18" t="s">
        <v>2079</v>
      </c>
      <c r="B747" s="18">
        <v>93654</v>
      </c>
      <c r="C747" s="19" t="s">
        <v>763</v>
      </c>
      <c r="D747" s="20" t="s">
        <v>14</v>
      </c>
      <c r="E747" s="21">
        <v>33</v>
      </c>
      <c r="F747" s="21">
        <v>11.91</v>
      </c>
      <c r="G747" s="22">
        <f t="shared" si="38"/>
        <v>393.03</v>
      </c>
    </row>
    <row r="748" spans="1:7" ht="33.75" x14ac:dyDescent="0.2">
      <c r="A748" s="18" t="s">
        <v>2080</v>
      </c>
      <c r="B748" s="18">
        <v>95730</v>
      </c>
      <c r="C748" s="19" t="s">
        <v>765</v>
      </c>
      <c r="D748" s="20" t="s">
        <v>107</v>
      </c>
      <c r="E748" s="21">
        <v>210</v>
      </c>
      <c r="F748" s="21">
        <v>6.47</v>
      </c>
      <c r="G748" s="22">
        <f t="shared" si="38"/>
        <v>1358.7</v>
      </c>
    </row>
    <row r="749" spans="1:7" ht="45" x14ac:dyDescent="0.2">
      <c r="A749" s="18" t="s">
        <v>2081</v>
      </c>
      <c r="B749" s="18">
        <v>95801</v>
      </c>
      <c r="C749" s="19" t="s">
        <v>766</v>
      </c>
      <c r="D749" s="20" t="s">
        <v>14</v>
      </c>
      <c r="E749" s="21">
        <v>331</v>
      </c>
      <c r="F749" s="21">
        <v>28.9</v>
      </c>
      <c r="G749" s="22">
        <f t="shared" si="38"/>
        <v>9565.9</v>
      </c>
    </row>
    <row r="750" spans="1:7" ht="90" x14ac:dyDescent="0.2">
      <c r="A750" s="18" t="s">
        <v>2082</v>
      </c>
      <c r="B750" s="18" t="s">
        <v>803</v>
      </c>
      <c r="C750" s="19" t="s">
        <v>804</v>
      </c>
      <c r="D750" s="20" t="s">
        <v>14</v>
      </c>
      <c r="E750" s="21">
        <v>251</v>
      </c>
      <c r="F750" s="21">
        <v>153.31</v>
      </c>
      <c r="G750" s="22">
        <f t="shared" si="38"/>
        <v>38480.81</v>
      </c>
    </row>
    <row r="751" spans="1:7" ht="56.25" x14ac:dyDescent="0.2">
      <c r="A751" s="18" t="s">
        <v>2083</v>
      </c>
      <c r="B751" s="18" t="s">
        <v>835</v>
      </c>
      <c r="C751" s="19" t="s">
        <v>836</v>
      </c>
      <c r="D751" s="20" t="s">
        <v>107</v>
      </c>
      <c r="E751" s="21">
        <v>180</v>
      </c>
      <c r="F751" s="21">
        <v>47.48</v>
      </c>
      <c r="G751" s="22">
        <f t="shared" si="38"/>
        <v>8546.4</v>
      </c>
    </row>
    <row r="752" spans="1:7" ht="56.25" x14ac:dyDescent="0.2">
      <c r="A752" s="18" t="s">
        <v>2084</v>
      </c>
      <c r="B752" s="18" t="s">
        <v>850</v>
      </c>
      <c r="C752" s="19" t="s">
        <v>851</v>
      </c>
      <c r="D752" s="20" t="s">
        <v>107</v>
      </c>
      <c r="E752" s="21">
        <v>305</v>
      </c>
      <c r="F752" s="21">
        <v>30.89</v>
      </c>
      <c r="G752" s="22">
        <f t="shared" si="38"/>
        <v>9421.4500000000007</v>
      </c>
    </row>
    <row r="753" spans="1:7" ht="45" x14ac:dyDescent="0.2">
      <c r="A753" s="18" t="s">
        <v>2085</v>
      </c>
      <c r="B753" s="18" t="s">
        <v>807</v>
      </c>
      <c r="C753" s="19" t="s">
        <v>808</v>
      </c>
      <c r="D753" s="20" t="s">
        <v>107</v>
      </c>
      <c r="E753" s="21">
        <v>145</v>
      </c>
      <c r="F753" s="21">
        <v>11.06</v>
      </c>
      <c r="G753" s="22">
        <f t="shared" si="38"/>
        <v>1603.7</v>
      </c>
    </row>
    <row r="754" spans="1:7" ht="45" x14ac:dyDescent="0.2">
      <c r="A754" s="18" t="s">
        <v>2086</v>
      </c>
      <c r="B754" s="18" t="s">
        <v>809</v>
      </c>
      <c r="C754" s="19" t="s">
        <v>810</v>
      </c>
      <c r="D754" s="20" t="s">
        <v>14</v>
      </c>
      <c r="E754" s="21">
        <v>320</v>
      </c>
      <c r="F754" s="21">
        <v>7.31</v>
      </c>
      <c r="G754" s="22">
        <f t="shared" si="38"/>
        <v>2339.1999999999998</v>
      </c>
    </row>
    <row r="755" spans="1:7" ht="56.25" x14ac:dyDescent="0.2">
      <c r="A755" s="18" t="s">
        <v>2087</v>
      </c>
      <c r="B755" s="18" t="s">
        <v>861</v>
      </c>
      <c r="C755" s="19" t="s">
        <v>862</v>
      </c>
      <c r="D755" s="20" t="s">
        <v>14</v>
      </c>
      <c r="E755" s="21">
        <v>7</v>
      </c>
      <c r="F755" s="21">
        <v>30.27</v>
      </c>
      <c r="G755" s="22">
        <f t="shared" ref="G755:G771" si="39">ROUND(E755*F755,2)</f>
        <v>211.89</v>
      </c>
    </row>
    <row r="756" spans="1:7" ht="56.25" x14ac:dyDescent="0.2">
      <c r="A756" s="18" t="s">
        <v>2088</v>
      </c>
      <c r="B756" s="18" t="s">
        <v>837</v>
      </c>
      <c r="C756" s="19" t="s">
        <v>838</v>
      </c>
      <c r="D756" s="20" t="s">
        <v>14</v>
      </c>
      <c r="E756" s="21">
        <v>125</v>
      </c>
      <c r="F756" s="21">
        <v>9.51</v>
      </c>
      <c r="G756" s="22">
        <f t="shared" si="39"/>
        <v>1188.75</v>
      </c>
    </row>
    <row r="757" spans="1:7" ht="45" x14ac:dyDescent="0.2">
      <c r="A757" s="18" t="s">
        <v>2089</v>
      </c>
      <c r="B757" s="18" t="s">
        <v>863</v>
      </c>
      <c r="C757" s="19" t="s">
        <v>864</v>
      </c>
      <c r="D757" s="20" t="s">
        <v>14</v>
      </c>
      <c r="E757" s="21">
        <v>30</v>
      </c>
      <c r="F757" s="21">
        <v>7.41</v>
      </c>
      <c r="G757" s="22">
        <f t="shared" si="39"/>
        <v>222.3</v>
      </c>
    </row>
    <row r="758" spans="1:7" ht="45" x14ac:dyDescent="0.2">
      <c r="A758" s="18" t="s">
        <v>2090</v>
      </c>
      <c r="B758" s="18" t="s">
        <v>865</v>
      </c>
      <c r="C758" s="19" t="s">
        <v>866</v>
      </c>
      <c r="D758" s="20" t="s">
        <v>107</v>
      </c>
      <c r="E758" s="21">
        <v>35</v>
      </c>
      <c r="F758" s="21">
        <v>13.11</v>
      </c>
      <c r="G758" s="22">
        <f t="shared" si="39"/>
        <v>458.85</v>
      </c>
    </row>
    <row r="759" spans="1:7" ht="56.25" x14ac:dyDescent="0.2">
      <c r="A759" s="18" t="s">
        <v>2091</v>
      </c>
      <c r="B759" s="18" t="s">
        <v>839</v>
      </c>
      <c r="C759" s="19" t="s">
        <v>840</v>
      </c>
      <c r="D759" s="20" t="s">
        <v>14</v>
      </c>
      <c r="E759" s="21">
        <v>4</v>
      </c>
      <c r="F759" s="21">
        <v>42.52</v>
      </c>
      <c r="G759" s="22">
        <f t="shared" si="39"/>
        <v>170.08</v>
      </c>
    </row>
    <row r="760" spans="1:7" ht="56.25" x14ac:dyDescent="0.2">
      <c r="A760" s="18" t="s">
        <v>2092</v>
      </c>
      <c r="B760" s="18" t="s">
        <v>841</v>
      </c>
      <c r="C760" s="19" t="s">
        <v>842</v>
      </c>
      <c r="D760" s="20" t="s">
        <v>14</v>
      </c>
      <c r="E760" s="21">
        <v>2</v>
      </c>
      <c r="F760" s="21">
        <v>49.24</v>
      </c>
      <c r="G760" s="22">
        <f t="shared" si="39"/>
        <v>98.48</v>
      </c>
    </row>
    <row r="761" spans="1:7" ht="56.25" x14ac:dyDescent="0.2">
      <c r="A761" s="18" t="s">
        <v>2093</v>
      </c>
      <c r="B761" s="18" t="s">
        <v>843</v>
      </c>
      <c r="C761" s="19" t="s">
        <v>844</v>
      </c>
      <c r="D761" s="20" t="s">
        <v>14</v>
      </c>
      <c r="E761" s="21">
        <v>70</v>
      </c>
      <c r="F761" s="21">
        <v>9.86</v>
      </c>
      <c r="G761" s="22">
        <f t="shared" si="39"/>
        <v>690.2</v>
      </c>
    </row>
    <row r="762" spans="1:7" ht="33.75" x14ac:dyDescent="0.2">
      <c r="A762" s="18" t="s">
        <v>2094</v>
      </c>
      <c r="B762" s="18" t="s">
        <v>867</v>
      </c>
      <c r="C762" s="19" t="s">
        <v>868</v>
      </c>
      <c r="D762" s="20" t="s">
        <v>14</v>
      </c>
      <c r="E762" s="21">
        <v>1</v>
      </c>
      <c r="F762" s="21">
        <v>17.41</v>
      </c>
      <c r="G762" s="22">
        <f t="shared" si="39"/>
        <v>17.41</v>
      </c>
    </row>
    <row r="763" spans="1:7" ht="56.25" x14ac:dyDescent="0.2">
      <c r="A763" s="18" t="s">
        <v>2095</v>
      </c>
      <c r="B763" s="18" t="s">
        <v>869</v>
      </c>
      <c r="C763" s="19" t="s">
        <v>870</v>
      </c>
      <c r="D763" s="20" t="s">
        <v>14</v>
      </c>
      <c r="E763" s="21">
        <v>39</v>
      </c>
      <c r="F763" s="21">
        <v>16</v>
      </c>
      <c r="G763" s="22">
        <f t="shared" si="39"/>
        <v>624</v>
      </c>
    </row>
    <row r="764" spans="1:7" ht="56.25" x14ac:dyDescent="0.2">
      <c r="A764" s="18" t="s">
        <v>2096</v>
      </c>
      <c r="B764" s="18" t="s">
        <v>854</v>
      </c>
      <c r="C764" s="19" t="s">
        <v>855</v>
      </c>
      <c r="D764" s="20" t="s">
        <v>14</v>
      </c>
      <c r="E764" s="21">
        <v>11</v>
      </c>
      <c r="F764" s="21">
        <v>343.13</v>
      </c>
      <c r="G764" s="22">
        <f t="shared" si="39"/>
        <v>3774.43</v>
      </c>
    </row>
    <row r="765" spans="1:7" ht="56.25" x14ac:dyDescent="0.2">
      <c r="A765" s="18" t="s">
        <v>2097</v>
      </c>
      <c r="B765" s="18" t="s">
        <v>871</v>
      </c>
      <c r="C765" s="19" t="s">
        <v>872</v>
      </c>
      <c r="D765" s="20" t="s">
        <v>14</v>
      </c>
      <c r="E765" s="21">
        <v>2</v>
      </c>
      <c r="F765" s="21">
        <v>949.29</v>
      </c>
      <c r="G765" s="22">
        <f t="shared" si="39"/>
        <v>1898.58</v>
      </c>
    </row>
    <row r="766" spans="1:7" ht="56.25" x14ac:dyDescent="0.2">
      <c r="A766" s="18" t="s">
        <v>2098</v>
      </c>
      <c r="B766" s="18" t="s">
        <v>773</v>
      </c>
      <c r="C766" s="19" t="s">
        <v>774</v>
      </c>
      <c r="D766" s="20" t="s">
        <v>14</v>
      </c>
      <c r="E766" s="21">
        <v>1</v>
      </c>
      <c r="F766" s="21">
        <v>750.62</v>
      </c>
      <c r="G766" s="22">
        <f t="shared" si="39"/>
        <v>750.62</v>
      </c>
    </row>
    <row r="767" spans="1:7" ht="33.75" x14ac:dyDescent="0.2">
      <c r="A767" s="18" t="s">
        <v>2099</v>
      </c>
      <c r="B767" s="18" t="s">
        <v>856</v>
      </c>
      <c r="C767" s="19" t="s">
        <v>857</v>
      </c>
      <c r="D767" s="20" t="s">
        <v>14</v>
      </c>
      <c r="E767" s="21">
        <v>12</v>
      </c>
      <c r="F767" s="21">
        <v>345.64</v>
      </c>
      <c r="G767" s="22">
        <f t="shared" si="39"/>
        <v>4147.68</v>
      </c>
    </row>
    <row r="768" spans="1:7" ht="33.75" x14ac:dyDescent="0.2">
      <c r="A768" s="18" t="s">
        <v>2100</v>
      </c>
      <c r="B768" s="18" t="s">
        <v>829</v>
      </c>
      <c r="C768" s="19" t="s">
        <v>830</v>
      </c>
      <c r="D768" s="20" t="s">
        <v>14</v>
      </c>
      <c r="E768" s="21">
        <v>2</v>
      </c>
      <c r="F768" s="21">
        <v>345.64</v>
      </c>
      <c r="G768" s="22">
        <f t="shared" si="39"/>
        <v>691.28</v>
      </c>
    </row>
    <row r="769" spans="1:7" ht="33.75" x14ac:dyDescent="0.2">
      <c r="A769" s="18" t="s">
        <v>2101</v>
      </c>
      <c r="B769" s="18" t="s">
        <v>873</v>
      </c>
      <c r="C769" s="19" t="s">
        <v>874</v>
      </c>
      <c r="D769" s="20" t="s">
        <v>14</v>
      </c>
      <c r="E769" s="21">
        <v>1</v>
      </c>
      <c r="F769" s="21">
        <v>345.64</v>
      </c>
      <c r="G769" s="22">
        <f t="shared" si="39"/>
        <v>345.64</v>
      </c>
    </row>
    <row r="770" spans="1:7" ht="33.75" x14ac:dyDescent="0.2">
      <c r="A770" s="18" t="s">
        <v>2102</v>
      </c>
      <c r="B770" s="18" t="s">
        <v>875</v>
      </c>
      <c r="C770" s="19" t="s">
        <v>876</v>
      </c>
      <c r="D770" s="20" t="s">
        <v>14</v>
      </c>
      <c r="E770" s="21">
        <v>1</v>
      </c>
      <c r="F770" s="21">
        <v>345.64</v>
      </c>
      <c r="G770" s="22">
        <f t="shared" si="39"/>
        <v>345.64</v>
      </c>
    </row>
    <row r="771" spans="1:7" ht="33.75" x14ac:dyDescent="0.2">
      <c r="A771" s="18" t="s">
        <v>2103</v>
      </c>
      <c r="B771" s="18" t="s">
        <v>877</v>
      </c>
      <c r="C771" s="19" t="s">
        <v>878</v>
      </c>
      <c r="D771" s="20" t="s">
        <v>14</v>
      </c>
      <c r="E771" s="21">
        <v>1</v>
      </c>
      <c r="F771" s="21">
        <v>345.64</v>
      </c>
      <c r="G771" s="22">
        <f t="shared" si="39"/>
        <v>345.64</v>
      </c>
    </row>
    <row r="772" spans="1:7" x14ac:dyDescent="0.2">
      <c r="A772" s="28" t="s">
        <v>2104</v>
      </c>
      <c r="B772" s="28"/>
      <c r="C772" s="57" t="s">
        <v>879</v>
      </c>
      <c r="D772" s="57"/>
      <c r="E772" s="57"/>
      <c r="F772" s="57"/>
      <c r="G772" s="58"/>
    </row>
    <row r="773" spans="1:7" ht="45" x14ac:dyDescent="0.2">
      <c r="A773" s="18" t="s">
        <v>2105</v>
      </c>
      <c r="B773" s="18" t="s">
        <v>880</v>
      </c>
      <c r="C773" s="19" t="s">
        <v>881</v>
      </c>
      <c r="D773" s="20" t="s">
        <v>124</v>
      </c>
      <c r="E773" s="21">
        <v>219.6</v>
      </c>
      <c r="F773" s="21">
        <v>531.32000000000005</v>
      </c>
      <c r="G773" s="22">
        <f t="shared" ref="G773:G787" si="40">ROUND(E773*F773,2)</f>
        <v>116677.87</v>
      </c>
    </row>
    <row r="774" spans="1:7" ht="33.75" x14ac:dyDescent="0.2">
      <c r="A774" s="18" t="s">
        <v>2106</v>
      </c>
      <c r="B774" s="18">
        <v>92992</v>
      </c>
      <c r="C774" s="19" t="s">
        <v>882</v>
      </c>
      <c r="D774" s="20" t="s">
        <v>107</v>
      </c>
      <c r="E774" s="21">
        <v>290</v>
      </c>
      <c r="F774" s="21">
        <v>56.72</v>
      </c>
      <c r="G774" s="22">
        <f t="shared" si="40"/>
        <v>16448.8</v>
      </c>
    </row>
    <row r="775" spans="1:7" ht="33.75" x14ac:dyDescent="0.2">
      <c r="A775" s="18" t="s">
        <v>2107</v>
      </c>
      <c r="B775" s="18">
        <v>92994</v>
      </c>
      <c r="C775" s="19" t="s">
        <v>883</v>
      </c>
      <c r="D775" s="20" t="s">
        <v>107</v>
      </c>
      <c r="E775" s="21">
        <v>140</v>
      </c>
      <c r="F775" s="21">
        <v>73.38</v>
      </c>
      <c r="G775" s="22">
        <f t="shared" si="40"/>
        <v>10273.200000000001</v>
      </c>
    </row>
    <row r="776" spans="1:7" ht="33.75" x14ac:dyDescent="0.2">
      <c r="A776" s="18" t="s">
        <v>2108</v>
      </c>
      <c r="B776" s="18">
        <v>92996</v>
      </c>
      <c r="C776" s="19" t="s">
        <v>884</v>
      </c>
      <c r="D776" s="20" t="s">
        <v>107</v>
      </c>
      <c r="E776" s="21">
        <v>400</v>
      </c>
      <c r="F776" s="21">
        <v>90.63</v>
      </c>
      <c r="G776" s="22">
        <f t="shared" si="40"/>
        <v>36252</v>
      </c>
    </row>
    <row r="777" spans="1:7" ht="33.75" x14ac:dyDescent="0.2">
      <c r="A777" s="18" t="s">
        <v>2109</v>
      </c>
      <c r="B777" s="18">
        <v>92998</v>
      </c>
      <c r="C777" s="19" t="s">
        <v>885</v>
      </c>
      <c r="D777" s="20" t="s">
        <v>107</v>
      </c>
      <c r="E777" s="21">
        <v>530</v>
      </c>
      <c r="F777" s="21">
        <v>110.85</v>
      </c>
      <c r="G777" s="22">
        <f t="shared" si="40"/>
        <v>58750.5</v>
      </c>
    </row>
    <row r="778" spans="1:7" ht="33.75" x14ac:dyDescent="0.2">
      <c r="A778" s="18" t="s">
        <v>2110</v>
      </c>
      <c r="B778" s="18">
        <v>93000</v>
      </c>
      <c r="C778" s="19" t="s">
        <v>886</v>
      </c>
      <c r="D778" s="20" t="s">
        <v>107</v>
      </c>
      <c r="E778" s="21">
        <v>530</v>
      </c>
      <c r="F778" s="21">
        <v>145.47</v>
      </c>
      <c r="G778" s="22">
        <f t="shared" si="40"/>
        <v>77099.100000000006</v>
      </c>
    </row>
    <row r="779" spans="1:7" ht="101.25" x14ac:dyDescent="0.2">
      <c r="A779" s="18" t="s">
        <v>2111</v>
      </c>
      <c r="B779" s="18" t="s">
        <v>887</v>
      </c>
      <c r="C779" s="19" t="s">
        <v>888</v>
      </c>
      <c r="D779" s="20" t="s">
        <v>14</v>
      </c>
      <c r="E779" s="21">
        <v>14</v>
      </c>
      <c r="F779" s="21">
        <v>1594.78</v>
      </c>
      <c r="G779" s="22">
        <f t="shared" si="40"/>
        <v>22326.92</v>
      </c>
    </row>
    <row r="780" spans="1:7" ht="56.25" x14ac:dyDescent="0.2">
      <c r="A780" s="18" t="s">
        <v>2112</v>
      </c>
      <c r="B780" s="18" t="s">
        <v>889</v>
      </c>
      <c r="C780" s="19" t="s">
        <v>890</v>
      </c>
      <c r="D780" s="20" t="s">
        <v>107</v>
      </c>
      <c r="E780" s="21">
        <v>12</v>
      </c>
      <c r="F780" s="21">
        <v>70.180000000000007</v>
      </c>
      <c r="G780" s="22">
        <f t="shared" si="40"/>
        <v>842.16</v>
      </c>
    </row>
    <row r="781" spans="1:7" ht="56.25" x14ac:dyDescent="0.2">
      <c r="A781" s="18" t="s">
        <v>2113</v>
      </c>
      <c r="B781" s="18" t="s">
        <v>811</v>
      </c>
      <c r="C781" s="19" t="s">
        <v>812</v>
      </c>
      <c r="D781" s="20" t="s">
        <v>14</v>
      </c>
      <c r="E781" s="21">
        <v>4</v>
      </c>
      <c r="F781" s="21">
        <v>10.75</v>
      </c>
      <c r="G781" s="22">
        <f t="shared" si="40"/>
        <v>43</v>
      </c>
    </row>
    <row r="782" spans="1:7" ht="56.25" x14ac:dyDescent="0.2">
      <c r="A782" s="18" t="s">
        <v>2114</v>
      </c>
      <c r="B782" s="18" t="s">
        <v>891</v>
      </c>
      <c r="C782" s="19" t="s">
        <v>892</v>
      </c>
      <c r="D782" s="20" t="s">
        <v>14</v>
      </c>
      <c r="E782" s="21">
        <v>2</v>
      </c>
      <c r="F782" s="21">
        <v>7.62</v>
      </c>
      <c r="G782" s="22">
        <f t="shared" si="40"/>
        <v>15.24</v>
      </c>
    </row>
    <row r="783" spans="1:7" ht="56.25" x14ac:dyDescent="0.2">
      <c r="A783" s="18" t="s">
        <v>2115</v>
      </c>
      <c r="B783" s="18" t="s">
        <v>893</v>
      </c>
      <c r="C783" s="19" t="s">
        <v>894</v>
      </c>
      <c r="D783" s="20" t="s">
        <v>14</v>
      </c>
      <c r="E783" s="21">
        <v>2</v>
      </c>
      <c r="F783" s="21">
        <v>18.670000000000002</v>
      </c>
      <c r="G783" s="22">
        <f t="shared" si="40"/>
        <v>37.340000000000003</v>
      </c>
    </row>
    <row r="784" spans="1:7" ht="146.25" x14ac:dyDescent="0.2">
      <c r="A784" s="18" t="s">
        <v>2116</v>
      </c>
      <c r="B784" s="18" t="s">
        <v>895</v>
      </c>
      <c r="C784" s="19" t="s">
        <v>896</v>
      </c>
      <c r="D784" s="20" t="s">
        <v>14</v>
      </c>
      <c r="E784" s="21">
        <v>1</v>
      </c>
      <c r="F784" s="21">
        <v>13839.36</v>
      </c>
      <c r="G784" s="22">
        <f t="shared" si="40"/>
        <v>13839.36</v>
      </c>
    </row>
    <row r="785" spans="1:7" ht="56.25" x14ac:dyDescent="0.2">
      <c r="A785" s="18" t="s">
        <v>2117</v>
      </c>
      <c r="B785" s="18" t="s">
        <v>897</v>
      </c>
      <c r="C785" s="19" t="s">
        <v>898</v>
      </c>
      <c r="D785" s="20" t="s">
        <v>14</v>
      </c>
      <c r="E785" s="21">
        <v>2</v>
      </c>
      <c r="F785" s="21">
        <v>66.91</v>
      </c>
      <c r="G785" s="22">
        <f t="shared" si="40"/>
        <v>133.82</v>
      </c>
    </row>
    <row r="786" spans="1:7" ht="45" x14ac:dyDescent="0.2">
      <c r="A786" s="18" t="s">
        <v>2118</v>
      </c>
      <c r="B786" s="18" t="s">
        <v>899</v>
      </c>
      <c r="C786" s="19" t="s">
        <v>900</v>
      </c>
      <c r="D786" s="20" t="s">
        <v>14</v>
      </c>
      <c r="E786" s="21">
        <v>4</v>
      </c>
      <c r="F786" s="21">
        <v>11.35</v>
      </c>
      <c r="G786" s="22">
        <f t="shared" si="40"/>
        <v>45.4</v>
      </c>
    </row>
    <row r="787" spans="1:7" ht="45" x14ac:dyDescent="0.2">
      <c r="A787" s="18" t="s">
        <v>2119</v>
      </c>
      <c r="B787" s="18" t="s">
        <v>178</v>
      </c>
      <c r="C787" s="19" t="s">
        <v>179</v>
      </c>
      <c r="D787" s="20" t="s">
        <v>107</v>
      </c>
      <c r="E787" s="21">
        <v>260</v>
      </c>
      <c r="F787" s="21">
        <v>41.3</v>
      </c>
      <c r="G787" s="22">
        <f t="shared" si="40"/>
        <v>10738</v>
      </c>
    </row>
    <row r="788" spans="1:7" x14ac:dyDescent="0.2">
      <c r="A788" s="28" t="s">
        <v>2120</v>
      </c>
      <c r="B788" s="28"/>
      <c r="C788" s="57" t="s">
        <v>901</v>
      </c>
      <c r="D788" s="57"/>
      <c r="E788" s="57"/>
      <c r="F788" s="57"/>
      <c r="G788" s="58"/>
    </row>
    <row r="789" spans="1:7" ht="22.5" x14ac:dyDescent="0.2">
      <c r="A789" s="18" t="s">
        <v>159</v>
      </c>
      <c r="B789" s="18">
        <v>68069</v>
      </c>
      <c r="C789" s="19" t="s">
        <v>160</v>
      </c>
      <c r="D789" s="20" t="s">
        <v>14</v>
      </c>
      <c r="E789" s="21">
        <v>7</v>
      </c>
      <c r="F789" s="21">
        <v>47.63</v>
      </c>
      <c r="G789" s="22">
        <f t="shared" ref="G789:G799" si="41">ROUND(E789*F789,2)</f>
        <v>333.41</v>
      </c>
    </row>
    <row r="790" spans="1:7" ht="33.75" x14ac:dyDescent="0.2">
      <c r="A790" s="18" t="s">
        <v>161</v>
      </c>
      <c r="B790" s="18">
        <v>83399</v>
      </c>
      <c r="C790" s="19" t="s">
        <v>162</v>
      </c>
      <c r="D790" s="20" t="s">
        <v>14</v>
      </c>
      <c r="E790" s="21">
        <v>9</v>
      </c>
      <c r="F790" s="21">
        <v>34.76</v>
      </c>
      <c r="G790" s="22">
        <f t="shared" si="41"/>
        <v>312.83999999999997</v>
      </c>
    </row>
    <row r="791" spans="1:7" ht="45" x14ac:dyDescent="0.2">
      <c r="A791" s="18" t="s">
        <v>788</v>
      </c>
      <c r="B791" s="18">
        <v>91854</v>
      </c>
      <c r="C791" s="19" t="s">
        <v>789</v>
      </c>
      <c r="D791" s="20" t="s">
        <v>107</v>
      </c>
      <c r="E791" s="21">
        <v>30</v>
      </c>
      <c r="F791" s="21">
        <v>6.02</v>
      </c>
      <c r="G791" s="22">
        <f t="shared" si="41"/>
        <v>180.6</v>
      </c>
    </row>
    <row r="792" spans="1:7" ht="45" x14ac:dyDescent="0.2">
      <c r="A792" s="18" t="s">
        <v>902</v>
      </c>
      <c r="B792" s="18">
        <v>91925</v>
      </c>
      <c r="C792" s="19" t="s">
        <v>903</v>
      </c>
      <c r="D792" s="20" t="s">
        <v>107</v>
      </c>
      <c r="E792" s="21">
        <v>970</v>
      </c>
      <c r="F792" s="21">
        <v>2.44</v>
      </c>
      <c r="G792" s="22">
        <f t="shared" si="41"/>
        <v>2366.8000000000002</v>
      </c>
    </row>
    <row r="793" spans="1:7" ht="78.75" x14ac:dyDescent="0.2">
      <c r="A793" s="18" t="s">
        <v>168</v>
      </c>
      <c r="B793" s="18" t="s">
        <v>168</v>
      </c>
      <c r="C793" s="19" t="s">
        <v>169</v>
      </c>
      <c r="D793" s="20" t="s">
        <v>14</v>
      </c>
      <c r="E793" s="21">
        <v>25</v>
      </c>
      <c r="F793" s="21">
        <v>177.27</v>
      </c>
      <c r="G793" s="22">
        <f t="shared" si="41"/>
        <v>4431.75</v>
      </c>
    </row>
    <row r="794" spans="1:7" ht="67.5" x14ac:dyDescent="0.2">
      <c r="A794" s="18" t="s">
        <v>904</v>
      </c>
      <c r="B794" s="18" t="s">
        <v>904</v>
      </c>
      <c r="C794" s="19" t="s">
        <v>905</v>
      </c>
      <c r="D794" s="20" t="s">
        <v>14</v>
      </c>
      <c r="E794" s="21">
        <v>7</v>
      </c>
      <c r="F794" s="21">
        <v>106.59</v>
      </c>
      <c r="G794" s="22">
        <f t="shared" si="41"/>
        <v>746.13</v>
      </c>
    </row>
    <row r="795" spans="1:7" ht="90" x14ac:dyDescent="0.2">
      <c r="A795" s="18" t="s">
        <v>906</v>
      </c>
      <c r="B795" s="18" t="s">
        <v>906</v>
      </c>
      <c r="C795" s="19" t="s">
        <v>907</v>
      </c>
      <c r="D795" s="20" t="s">
        <v>14</v>
      </c>
      <c r="E795" s="21">
        <v>7</v>
      </c>
      <c r="F795" s="21">
        <v>540.21</v>
      </c>
      <c r="G795" s="22">
        <f t="shared" si="41"/>
        <v>3781.47</v>
      </c>
    </row>
    <row r="796" spans="1:7" ht="112.5" x14ac:dyDescent="0.2">
      <c r="A796" s="18" t="s">
        <v>908</v>
      </c>
      <c r="B796" s="18" t="s">
        <v>908</v>
      </c>
      <c r="C796" s="19" t="s">
        <v>909</v>
      </c>
      <c r="D796" s="20" t="s">
        <v>14</v>
      </c>
      <c r="E796" s="21">
        <v>28</v>
      </c>
      <c r="F796" s="21">
        <v>197.16</v>
      </c>
      <c r="G796" s="22">
        <f t="shared" si="41"/>
        <v>5520.48</v>
      </c>
    </row>
    <row r="797" spans="1:7" ht="78.75" x14ac:dyDescent="0.2">
      <c r="A797" s="18" t="s">
        <v>910</v>
      </c>
      <c r="B797" s="18" t="s">
        <v>910</v>
      </c>
      <c r="C797" s="19" t="s">
        <v>1339</v>
      </c>
      <c r="D797" s="20" t="s">
        <v>14</v>
      </c>
      <c r="E797" s="21">
        <v>17</v>
      </c>
      <c r="F797" s="21">
        <v>128.80000000000001</v>
      </c>
      <c r="G797" s="22">
        <f t="shared" si="41"/>
        <v>2189.6</v>
      </c>
    </row>
    <row r="798" spans="1:7" ht="33.75" x14ac:dyDescent="0.2">
      <c r="A798" s="18" t="s">
        <v>911</v>
      </c>
      <c r="B798" s="18" t="s">
        <v>911</v>
      </c>
      <c r="C798" s="19" t="s">
        <v>912</v>
      </c>
      <c r="D798" s="20" t="s">
        <v>14</v>
      </c>
      <c r="E798" s="21">
        <v>3</v>
      </c>
      <c r="F798" s="21">
        <v>11.51</v>
      </c>
      <c r="G798" s="22">
        <f t="shared" si="41"/>
        <v>34.53</v>
      </c>
    </row>
    <row r="799" spans="1:7" ht="45" x14ac:dyDescent="0.2">
      <c r="A799" s="18" t="s">
        <v>178</v>
      </c>
      <c r="B799" s="18" t="s">
        <v>178</v>
      </c>
      <c r="C799" s="19" t="s">
        <v>179</v>
      </c>
      <c r="D799" s="20" t="s">
        <v>107</v>
      </c>
      <c r="E799" s="21">
        <v>130</v>
      </c>
      <c r="F799" s="21">
        <v>41.3</v>
      </c>
      <c r="G799" s="22">
        <f t="shared" si="41"/>
        <v>5369</v>
      </c>
    </row>
    <row r="800" spans="1:7" x14ac:dyDescent="0.2">
      <c r="A800" s="54" t="s">
        <v>1421</v>
      </c>
      <c r="B800" s="55"/>
      <c r="C800" s="55"/>
      <c r="D800" s="55"/>
      <c r="E800" s="55"/>
      <c r="F800" s="56"/>
      <c r="G800" s="30">
        <f>SUM(G586:G799)</f>
        <v>963552.24000000011</v>
      </c>
    </row>
    <row r="801" spans="1:7" x14ac:dyDescent="0.2">
      <c r="A801" s="28" t="s">
        <v>2122</v>
      </c>
      <c r="B801" s="18"/>
      <c r="C801" s="31" t="s">
        <v>2123</v>
      </c>
      <c r="D801" s="20"/>
      <c r="E801" s="21"/>
      <c r="F801" s="21"/>
      <c r="G801" s="22"/>
    </row>
    <row r="802" spans="1:7" x14ac:dyDescent="0.2">
      <c r="A802" s="28" t="s">
        <v>2121</v>
      </c>
      <c r="B802" s="28"/>
      <c r="C802" s="57" t="s">
        <v>913</v>
      </c>
      <c r="D802" s="57"/>
      <c r="E802" s="57"/>
      <c r="F802" s="57"/>
      <c r="G802" s="58"/>
    </row>
    <row r="803" spans="1:7" ht="22.5" x14ac:dyDescent="0.2">
      <c r="A803" s="18" t="s">
        <v>2124</v>
      </c>
      <c r="B803" s="18">
        <v>68069</v>
      </c>
      <c r="C803" s="19" t="s">
        <v>160</v>
      </c>
      <c r="D803" s="20" t="s">
        <v>14</v>
      </c>
      <c r="E803" s="21">
        <v>3</v>
      </c>
      <c r="F803" s="21">
        <v>47.63</v>
      </c>
      <c r="G803" s="22">
        <f t="shared" ref="G803:G818" si="42">ROUND(E803*F803,2)</f>
        <v>142.88999999999999</v>
      </c>
    </row>
    <row r="804" spans="1:7" ht="22.5" x14ac:dyDescent="0.2">
      <c r="A804" s="18" t="s">
        <v>2125</v>
      </c>
      <c r="B804" s="18">
        <v>72252</v>
      </c>
      <c r="C804" s="19" t="s">
        <v>914</v>
      </c>
      <c r="D804" s="20" t="s">
        <v>107</v>
      </c>
      <c r="E804" s="21">
        <v>30</v>
      </c>
      <c r="F804" s="21">
        <v>20.95</v>
      </c>
      <c r="G804" s="22">
        <f t="shared" si="42"/>
        <v>628.5</v>
      </c>
    </row>
    <row r="805" spans="1:7" ht="78.75" x14ac:dyDescent="0.2">
      <c r="A805" s="18" t="s">
        <v>2126</v>
      </c>
      <c r="B805" s="18" t="s">
        <v>1784</v>
      </c>
      <c r="C805" s="19" t="s">
        <v>688</v>
      </c>
      <c r="D805" s="20" t="s">
        <v>14</v>
      </c>
      <c r="E805" s="21">
        <v>6</v>
      </c>
      <c r="F805" s="21">
        <v>125</v>
      </c>
      <c r="G805" s="22">
        <f t="shared" si="42"/>
        <v>750</v>
      </c>
    </row>
    <row r="806" spans="1:7" ht="45" x14ac:dyDescent="0.2">
      <c r="A806" s="18" t="s">
        <v>2127</v>
      </c>
      <c r="B806" s="18">
        <v>91872</v>
      </c>
      <c r="C806" s="19" t="s">
        <v>915</v>
      </c>
      <c r="D806" s="20" t="s">
        <v>107</v>
      </c>
      <c r="E806" s="21">
        <v>9</v>
      </c>
      <c r="F806" s="21">
        <v>10.53</v>
      </c>
      <c r="G806" s="22">
        <f t="shared" si="42"/>
        <v>94.77</v>
      </c>
    </row>
    <row r="807" spans="1:7" ht="45" x14ac:dyDescent="0.2">
      <c r="A807" s="18" t="s">
        <v>2128</v>
      </c>
      <c r="B807" s="18">
        <v>91917</v>
      </c>
      <c r="C807" s="19" t="s">
        <v>916</v>
      </c>
      <c r="D807" s="20" t="s">
        <v>14</v>
      </c>
      <c r="E807" s="21">
        <v>1</v>
      </c>
      <c r="F807" s="21">
        <v>11.84</v>
      </c>
      <c r="G807" s="22">
        <f t="shared" si="42"/>
        <v>11.84</v>
      </c>
    </row>
    <row r="808" spans="1:7" ht="45" x14ac:dyDescent="0.2">
      <c r="A808" s="18" t="s">
        <v>2129</v>
      </c>
      <c r="B808" s="18">
        <v>91931</v>
      </c>
      <c r="C808" s="19" t="s">
        <v>166</v>
      </c>
      <c r="D808" s="20" t="s">
        <v>107</v>
      </c>
      <c r="E808" s="21">
        <v>5</v>
      </c>
      <c r="F808" s="21">
        <v>6.2</v>
      </c>
      <c r="G808" s="22">
        <f t="shared" si="42"/>
        <v>31</v>
      </c>
    </row>
    <row r="809" spans="1:7" ht="33.75" x14ac:dyDescent="0.2">
      <c r="A809" s="18" t="s">
        <v>2130</v>
      </c>
      <c r="B809" s="18">
        <v>95738</v>
      </c>
      <c r="C809" s="19" t="s">
        <v>917</v>
      </c>
      <c r="D809" s="20" t="s">
        <v>14</v>
      </c>
      <c r="E809" s="21">
        <v>3</v>
      </c>
      <c r="F809" s="21">
        <v>6.14</v>
      </c>
      <c r="G809" s="22">
        <f t="shared" si="42"/>
        <v>18.420000000000002</v>
      </c>
    </row>
    <row r="810" spans="1:7" ht="67.5" x14ac:dyDescent="0.2">
      <c r="A810" s="18" t="s">
        <v>2131</v>
      </c>
      <c r="B810" s="18" t="s">
        <v>904</v>
      </c>
      <c r="C810" s="19" t="s">
        <v>905</v>
      </c>
      <c r="D810" s="20" t="s">
        <v>14</v>
      </c>
      <c r="E810" s="21">
        <v>3</v>
      </c>
      <c r="F810" s="21">
        <v>106.59</v>
      </c>
      <c r="G810" s="22">
        <f t="shared" si="42"/>
        <v>319.77</v>
      </c>
    </row>
    <row r="811" spans="1:7" ht="22.5" x14ac:dyDescent="0.2">
      <c r="A811" s="18" t="s">
        <v>2132</v>
      </c>
      <c r="B811" s="18" t="s">
        <v>918</v>
      </c>
      <c r="C811" s="19" t="s">
        <v>919</v>
      </c>
      <c r="D811" s="20" t="s">
        <v>14</v>
      </c>
      <c r="E811" s="21">
        <v>9</v>
      </c>
      <c r="F811" s="21">
        <v>4.75</v>
      </c>
      <c r="G811" s="22">
        <f t="shared" si="42"/>
        <v>42.75</v>
      </c>
    </row>
    <row r="812" spans="1:7" ht="22.5" x14ac:dyDescent="0.2">
      <c r="A812" s="18" t="s">
        <v>2133</v>
      </c>
      <c r="B812" s="18" t="s">
        <v>920</v>
      </c>
      <c r="C812" s="19" t="s">
        <v>921</v>
      </c>
      <c r="D812" s="20" t="s">
        <v>14</v>
      </c>
      <c r="E812" s="21">
        <v>2</v>
      </c>
      <c r="F812" s="21">
        <v>1.74</v>
      </c>
      <c r="G812" s="22">
        <f t="shared" si="42"/>
        <v>3.48</v>
      </c>
    </row>
    <row r="813" spans="1:7" ht="22.5" x14ac:dyDescent="0.2">
      <c r="A813" s="18" t="s">
        <v>2134</v>
      </c>
      <c r="B813" s="18" t="s">
        <v>922</v>
      </c>
      <c r="C813" s="19" t="s">
        <v>923</v>
      </c>
      <c r="D813" s="20" t="s">
        <v>14</v>
      </c>
      <c r="E813" s="21">
        <v>4</v>
      </c>
      <c r="F813" s="21">
        <v>2.54</v>
      </c>
      <c r="G813" s="22">
        <f t="shared" si="42"/>
        <v>10.16</v>
      </c>
    </row>
    <row r="814" spans="1:7" ht="33.75" x14ac:dyDescent="0.2">
      <c r="A814" s="18" t="s">
        <v>2135</v>
      </c>
      <c r="B814" s="18" t="s">
        <v>924</v>
      </c>
      <c r="C814" s="19" t="s">
        <v>925</v>
      </c>
      <c r="D814" s="20" t="s">
        <v>107</v>
      </c>
      <c r="E814" s="21">
        <v>400</v>
      </c>
      <c r="F814" s="21">
        <v>11.01</v>
      </c>
      <c r="G814" s="22">
        <f t="shared" si="42"/>
        <v>4404</v>
      </c>
    </row>
    <row r="815" spans="1:7" ht="22.5" x14ac:dyDescent="0.2">
      <c r="A815" s="18" t="s">
        <v>2136</v>
      </c>
      <c r="B815" s="18" t="s">
        <v>926</v>
      </c>
      <c r="C815" s="19" t="s">
        <v>927</v>
      </c>
      <c r="D815" s="20" t="s">
        <v>107</v>
      </c>
      <c r="E815" s="21">
        <v>2</v>
      </c>
      <c r="F815" s="21">
        <v>11.68</v>
      </c>
      <c r="G815" s="22">
        <f t="shared" si="42"/>
        <v>23.36</v>
      </c>
    </row>
    <row r="816" spans="1:7" ht="22.5" x14ac:dyDescent="0.2">
      <c r="A816" s="18" t="s">
        <v>2137</v>
      </c>
      <c r="B816" s="18" t="s">
        <v>928</v>
      </c>
      <c r="C816" s="19" t="s">
        <v>929</v>
      </c>
      <c r="D816" s="20" t="s">
        <v>14</v>
      </c>
      <c r="E816" s="21">
        <v>4</v>
      </c>
      <c r="F816" s="21">
        <v>6.37</v>
      </c>
      <c r="G816" s="22">
        <f t="shared" si="42"/>
        <v>25.48</v>
      </c>
    </row>
    <row r="817" spans="1:7" ht="33.75" x14ac:dyDescent="0.2">
      <c r="A817" s="18" t="s">
        <v>2138</v>
      </c>
      <c r="B817" s="18" t="s">
        <v>930</v>
      </c>
      <c r="C817" s="19" t="s">
        <v>931</v>
      </c>
      <c r="D817" s="20" t="s">
        <v>14</v>
      </c>
      <c r="E817" s="21">
        <v>2</v>
      </c>
      <c r="F817" s="21">
        <v>52.04</v>
      </c>
      <c r="G817" s="22">
        <f t="shared" si="42"/>
        <v>104.08</v>
      </c>
    </row>
    <row r="818" spans="1:7" ht="45" x14ac:dyDescent="0.2">
      <c r="A818" s="18" t="s">
        <v>2139</v>
      </c>
      <c r="B818" s="18" t="s">
        <v>178</v>
      </c>
      <c r="C818" s="19" t="s">
        <v>179</v>
      </c>
      <c r="D818" s="20" t="s">
        <v>107</v>
      </c>
      <c r="E818" s="21">
        <v>100</v>
      </c>
      <c r="F818" s="21">
        <v>41.3</v>
      </c>
      <c r="G818" s="22">
        <f t="shared" si="42"/>
        <v>4130</v>
      </c>
    </row>
    <row r="819" spans="1:7" x14ac:dyDescent="0.2">
      <c r="A819" s="28" t="s">
        <v>2140</v>
      </c>
      <c r="B819" s="28"/>
      <c r="C819" s="57" t="s">
        <v>783</v>
      </c>
      <c r="D819" s="57"/>
      <c r="E819" s="57"/>
      <c r="F819" s="57"/>
      <c r="G819" s="58"/>
    </row>
    <row r="820" spans="1:7" ht="22.5" x14ac:dyDescent="0.2">
      <c r="A820" s="18" t="s">
        <v>2141</v>
      </c>
      <c r="B820" s="18" t="s">
        <v>1786</v>
      </c>
      <c r="C820" s="19" t="s">
        <v>932</v>
      </c>
      <c r="D820" s="20" t="s">
        <v>107</v>
      </c>
      <c r="E820" s="21">
        <v>360</v>
      </c>
      <c r="F820" s="21">
        <v>15.14</v>
      </c>
      <c r="G820" s="22">
        <f t="shared" ref="G820:G855" si="43">ROUND(E820*F820,2)</f>
        <v>5450.4</v>
      </c>
    </row>
    <row r="821" spans="1:7" ht="45" x14ac:dyDescent="0.2">
      <c r="A821" s="18" t="s">
        <v>2142</v>
      </c>
      <c r="B821" s="18">
        <v>91872</v>
      </c>
      <c r="C821" s="19" t="s">
        <v>915</v>
      </c>
      <c r="D821" s="20" t="s">
        <v>107</v>
      </c>
      <c r="E821" s="21">
        <v>450</v>
      </c>
      <c r="F821" s="21">
        <v>10.53</v>
      </c>
      <c r="G821" s="22">
        <f t="shared" si="43"/>
        <v>4738.5</v>
      </c>
    </row>
    <row r="822" spans="1:7" ht="45" x14ac:dyDescent="0.2">
      <c r="A822" s="18" t="s">
        <v>2143</v>
      </c>
      <c r="B822" s="18">
        <v>91885</v>
      </c>
      <c r="C822" s="19" t="s">
        <v>933</v>
      </c>
      <c r="D822" s="20" t="s">
        <v>14</v>
      </c>
      <c r="E822" s="21">
        <v>30</v>
      </c>
      <c r="F822" s="21">
        <v>7.03</v>
      </c>
      <c r="G822" s="22">
        <f t="shared" si="43"/>
        <v>210.9</v>
      </c>
    </row>
    <row r="823" spans="1:7" ht="45" x14ac:dyDescent="0.2">
      <c r="A823" s="18" t="s">
        <v>2144</v>
      </c>
      <c r="B823" s="18">
        <v>91917</v>
      </c>
      <c r="C823" s="19" t="s">
        <v>916</v>
      </c>
      <c r="D823" s="20" t="s">
        <v>14</v>
      </c>
      <c r="E823" s="21">
        <v>15</v>
      </c>
      <c r="F823" s="21">
        <v>11.84</v>
      </c>
      <c r="G823" s="22">
        <f t="shared" si="43"/>
        <v>177.6</v>
      </c>
    </row>
    <row r="824" spans="1:7" ht="45" x14ac:dyDescent="0.2">
      <c r="A824" s="18" t="s">
        <v>2145</v>
      </c>
      <c r="B824" s="18">
        <v>95802</v>
      </c>
      <c r="C824" s="19" t="s">
        <v>934</v>
      </c>
      <c r="D824" s="20" t="s">
        <v>14</v>
      </c>
      <c r="E824" s="21">
        <v>160</v>
      </c>
      <c r="F824" s="21">
        <v>32.36</v>
      </c>
      <c r="G824" s="22">
        <f t="shared" si="43"/>
        <v>5177.6000000000004</v>
      </c>
    </row>
    <row r="825" spans="1:7" ht="90" x14ac:dyDescent="0.2">
      <c r="A825" s="18" t="s">
        <v>2146</v>
      </c>
      <c r="B825" s="18" t="s">
        <v>935</v>
      </c>
      <c r="C825" s="19" t="s">
        <v>936</v>
      </c>
      <c r="D825" s="20" t="s">
        <v>14</v>
      </c>
      <c r="E825" s="21">
        <v>25</v>
      </c>
      <c r="F825" s="21">
        <v>4224.1400000000003</v>
      </c>
      <c r="G825" s="22">
        <f t="shared" si="43"/>
        <v>105603.5</v>
      </c>
    </row>
    <row r="826" spans="1:7" ht="22.5" x14ac:dyDescent="0.2">
      <c r="A826" s="18" t="s">
        <v>2147</v>
      </c>
      <c r="B826" s="18" t="s">
        <v>937</v>
      </c>
      <c r="C826" s="19" t="s">
        <v>938</v>
      </c>
      <c r="D826" s="20" t="s">
        <v>14</v>
      </c>
      <c r="E826" s="21">
        <v>10</v>
      </c>
      <c r="F826" s="21">
        <v>330.49</v>
      </c>
      <c r="G826" s="22">
        <f t="shared" si="43"/>
        <v>3304.9</v>
      </c>
    </row>
    <row r="827" spans="1:7" x14ac:dyDescent="0.2">
      <c r="A827" s="18" t="s">
        <v>2148</v>
      </c>
      <c r="B827" s="18" t="s">
        <v>939</v>
      </c>
      <c r="C827" s="19" t="s">
        <v>940</v>
      </c>
      <c r="D827" s="20" t="s">
        <v>14</v>
      </c>
      <c r="E827" s="21">
        <v>166</v>
      </c>
      <c r="F827" s="21">
        <v>49</v>
      </c>
      <c r="G827" s="22">
        <f t="shared" si="43"/>
        <v>8134</v>
      </c>
    </row>
    <row r="828" spans="1:7" ht="22.5" x14ac:dyDescent="0.2">
      <c r="A828" s="18" t="s">
        <v>2149</v>
      </c>
      <c r="B828" s="18" t="s">
        <v>941</v>
      </c>
      <c r="C828" s="19" t="s">
        <v>942</v>
      </c>
      <c r="D828" s="20" t="s">
        <v>14</v>
      </c>
      <c r="E828" s="21">
        <v>42</v>
      </c>
      <c r="F828" s="21">
        <v>96.62</v>
      </c>
      <c r="G828" s="22">
        <f t="shared" si="43"/>
        <v>4058.04</v>
      </c>
    </row>
    <row r="829" spans="1:7" ht="67.5" x14ac:dyDescent="0.2">
      <c r="A829" s="18" t="s">
        <v>2150</v>
      </c>
      <c r="B829" s="18" t="s">
        <v>943</v>
      </c>
      <c r="C829" s="19" t="s">
        <v>944</v>
      </c>
      <c r="D829" s="20" t="s">
        <v>14</v>
      </c>
      <c r="E829" s="21">
        <v>6</v>
      </c>
      <c r="F829" s="21">
        <v>8214.24</v>
      </c>
      <c r="G829" s="22">
        <f t="shared" si="43"/>
        <v>49285.440000000002</v>
      </c>
    </row>
    <row r="830" spans="1:7" ht="22.5" x14ac:dyDescent="0.2">
      <c r="A830" s="18" t="s">
        <v>2151</v>
      </c>
      <c r="B830" s="18" t="s">
        <v>945</v>
      </c>
      <c r="C830" s="19" t="s">
        <v>946</v>
      </c>
      <c r="D830" s="20" t="s">
        <v>14</v>
      </c>
      <c r="E830" s="21">
        <v>628</v>
      </c>
      <c r="F830" s="21">
        <v>36.83</v>
      </c>
      <c r="G830" s="22">
        <f t="shared" si="43"/>
        <v>23129.24</v>
      </c>
    </row>
    <row r="831" spans="1:7" ht="33.75" x14ac:dyDescent="0.2">
      <c r="A831" s="18" t="s">
        <v>2152</v>
      </c>
      <c r="B831" s="18" t="s">
        <v>947</v>
      </c>
      <c r="C831" s="19" t="s">
        <v>948</v>
      </c>
      <c r="D831" s="20" t="s">
        <v>14</v>
      </c>
      <c r="E831" s="21">
        <v>5</v>
      </c>
      <c r="F831" s="21">
        <v>127.74</v>
      </c>
      <c r="G831" s="22">
        <f t="shared" si="43"/>
        <v>638.70000000000005</v>
      </c>
    </row>
    <row r="832" spans="1:7" ht="56.25" x14ac:dyDescent="0.2">
      <c r="A832" s="18" t="s">
        <v>2153</v>
      </c>
      <c r="B832" s="18" t="s">
        <v>949</v>
      </c>
      <c r="C832" s="19" t="s">
        <v>950</v>
      </c>
      <c r="D832" s="20" t="s">
        <v>107</v>
      </c>
      <c r="E832" s="21">
        <v>75</v>
      </c>
      <c r="F832" s="21">
        <v>28.86</v>
      </c>
      <c r="G832" s="22">
        <f t="shared" si="43"/>
        <v>2164.5</v>
      </c>
    </row>
    <row r="833" spans="1:7" ht="56.25" x14ac:dyDescent="0.2">
      <c r="A833" s="18" t="s">
        <v>2154</v>
      </c>
      <c r="B833" s="18" t="s">
        <v>951</v>
      </c>
      <c r="C833" s="19" t="s">
        <v>952</v>
      </c>
      <c r="D833" s="20" t="s">
        <v>107</v>
      </c>
      <c r="E833" s="21">
        <v>114</v>
      </c>
      <c r="F833" s="21">
        <v>33.869999999999997</v>
      </c>
      <c r="G833" s="22">
        <f t="shared" si="43"/>
        <v>3861.18</v>
      </c>
    </row>
    <row r="834" spans="1:7" ht="56.25" x14ac:dyDescent="0.2">
      <c r="A834" s="18" t="s">
        <v>2155</v>
      </c>
      <c r="B834" s="18" t="s">
        <v>953</v>
      </c>
      <c r="C834" s="19" t="s">
        <v>954</v>
      </c>
      <c r="D834" s="20" t="s">
        <v>107</v>
      </c>
      <c r="E834" s="21">
        <v>6400</v>
      </c>
      <c r="F834" s="21">
        <v>7.19</v>
      </c>
      <c r="G834" s="22">
        <f t="shared" si="43"/>
        <v>46016</v>
      </c>
    </row>
    <row r="835" spans="1:7" ht="22.5" x14ac:dyDescent="0.2">
      <c r="A835" s="18" t="s">
        <v>2156</v>
      </c>
      <c r="B835" s="18" t="s">
        <v>918</v>
      </c>
      <c r="C835" s="19" t="s">
        <v>919</v>
      </c>
      <c r="D835" s="20" t="s">
        <v>14</v>
      </c>
      <c r="E835" s="21">
        <v>450</v>
      </c>
      <c r="F835" s="21">
        <v>4.75</v>
      </c>
      <c r="G835" s="22">
        <f t="shared" si="43"/>
        <v>2137.5</v>
      </c>
    </row>
    <row r="836" spans="1:7" ht="33.75" x14ac:dyDescent="0.2">
      <c r="A836" s="18" t="s">
        <v>2157</v>
      </c>
      <c r="B836" s="18" t="s">
        <v>955</v>
      </c>
      <c r="C836" s="19" t="s">
        <v>956</v>
      </c>
      <c r="D836" s="20" t="s">
        <v>14</v>
      </c>
      <c r="E836" s="21">
        <v>76</v>
      </c>
      <c r="F836" s="21">
        <v>77.540000000000006</v>
      </c>
      <c r="G836" s="22">
        <f t="shared" si="43"/>
        <v>5893.04</v>
      </c>
    </row>
    <row r="837" spans="1:7" ht="56.25" x14ac:dyDescent="0.2">
      <c r="A837" s="18" t="s">
        <v>2158</v>
      </c>
      <c r="B837" s="18" t="s">
        <v>957</v>
      </c>
      <c r="C837" s="19" t="s">
        <v>958</v>
      </c>
      <c r="D837" s="20" t="s">
        <v>107</v>
      </c>
      <c r="E837" s="21">
        <v>6</v>
      </c>
      <c r="F837" s="21">
        <v>59.57</v>
      </c>
      <c r="G837" s="22">
        <f t="shared" si="43"/>
        <v>357.42</v>
      </c>
    </row>
    <row r="838" spans="1:7" ht="33.75" x14ac:dyDescent="0.2">
      <c r="A838" s="18" t="s">
        <v>2159</v>
      </c>
      <c r="B838" s="18" t="s">
        <v>924</v>
      </c>
      <c r="C838" s="19" t="s">
        <v>925</v>
      </c>
      <c r="D838" s="20" t="s">
        <v>107</v>
      </c>
      <c r="E838" s="21">
        <v>360</v>
      </c>
      <c r="F838" s="21">
        <v>11.01</v>
      </c>
      <c r="G838" s="22">
        <f t="shared" si="43"/>
        <v>3963.6</v>
      </c>
    </row>
    <row r="839" spans="1:7" ht="22.5" x14ac:dyDescent="0.2">
      <c r="A839" s="18" t="s">
        <v>2160</v>
      </c>
      <c r="B839" s="18" t="s">
        <v>959</v>
      </c>
      <c r="C839" s="19" t="s">
        <v>960</v>
      </c>
      <c r="D839" s="20" t="s">
        <v>14</v>
      </c>
      <c r="E839" s="21">
        <v>5</v>
      </c>
      <c r="F839" s="21">
        <v>362.92</v>
      </c>
      <c r="G839" s="22">
        <f t="shared" si="43"/>
        <v>1814.6</v>
      </c>
    </row>
    <row r="840" spans="1:7" ht="22.5" x14ac:dyDescent="0.2">
      <c r="A840" s="18" t="s">
        <v>2161</v>
      </c>
      <c r="B840" s="18" t="s">
        <v>961</v>
      </c>
      <c r="C840" s="19" t="s">
        <v>962</v>
      </c>
      <c r="D840" s="20" t="s">
        <v>14</v>
      </c>
      <c r="E840" s="21">
        <v>1</v>
      </c>
      <c r="F840" s="21">
        <v>568.70000000000005</v>
      </c>
      <c r="G840" s="22">
        <f t="shared" si="43"/>
        <v>568.70000000000005</v>
      </c>
    </row>
    <row r="841" spans="1:7" ht="33.75" x14ac:dyDescent="0.2">
      <c r="A841" s="18" t="s">
        <v>2162</v>
      </c>
      <c r="B841" s="18" t="s">
        <v>963</v>
      </c>
      <c r="C841" s="19" t="s">
        <v>964</v>
      </c>
      <c r="D841" s="20" t="s">
        <v>14</v>
      </c>
      <c r="E841" s="21">
        <v>3</v>
      </c>
      <c r="F841" s="21">
        <v>2481.8000000000002</v>
      </c>
      <c r="G841" s="22">
        <f t="shared" si="43"/>
        <v>7445.4</v>
      </c>
    </row>
    <row r="842" spans="1:7" ht="22.5" x14ac:dyDescent="0.2">
      <c r="A842" s="18" t="s">
        <v>2163</v>
      </c>
      <c r="B842" s="18" t="s">
        <v>965</v>
      </c>
      <c r="C842" s="19" t="s">
        <v>966</v>
      </c>
      <c r="D842" s="20" t="s">
        <v>14</v>
      </c>
      <c r="E842" s="21">
        <v>2</v>
      </c>
      <c r="F842" s="21">
        <v>106.75</v>
      </c>
      <c r="G842" s="22">
        <f t="shared" si="43"/>
        <v>213.5</v>
      </c>
    </row>
    <row r="843" spans="1:7" ht="33.75" x14ac:dyDescent="0.2">
      <c r="A843" s="18" t="s">
        <v>2164</v>
      </c>
      <c r="B843" s="18" t="s">
        <v>967</v>
      </c>
      <c r="C843" s="19" t="s">
        <v>968</v>
      </c>
      <c r="D843" s="20" t="s">
        <v>14</v>
      </c>
      <c r="E843" s="21">
        <v>14</v>
      </c>
      <c r="F843" s="21">
        <v>35.5</v>
      </c>
      <c r="G843" s="22">
        <f t="shared" si="43"/>
        <v>497</v>
      </c>
    </row>
    <row r="844" spans="1:7" ht="22.5" x14ac:dyDescent="0.2">
      <c r="A844" s="18" t="s">
        <v>2165</v>
      </c>
      <c r="B844" s="18" t="s">
        <v>926</v>
      </c>
      <c r="C844" s="19" t="s">
        <v>927</v>
      </c>
      <c r="D844" s="20" t="s">
        <v>107</v>
      </c>
      <c r="E844" s="21">
        <v>20</v>
      </c>
      <c r="F844" s="21">
        <v>11.68</v>
      </c>
      <c r="G844" s="22">
        <f t="shared" si="43"/>
        <v>233.6</v>
      </c>
    </row>
    <row r="845" spans="1:7" ht="22.5" x14ac:dyDescent="0.2">
      <c r="A845" s="18" t="s">
        <v>2166</v>
      </c>
      <c r="B845" s="18" t="s">
        <v>928</v>
      </c>
      <c r="C845" s="19" t="s">
        <v>929</v>
      </c>
      <c r="D845" s="20" t="s">
        <v>14</v>
      </c>
      <c r="E845" s="21">
        <v>300</v>
      </c>
      <c r="F845" s="21">
        <v>6.37</v>
      </c>
      <c r="G845" s="22">
        <f t="shared" si="43"/>
        <v>1911</v>
      </c>
    </row>
    <row r="846" spans="1:7" ht="22.5" x14ac:dyDescent="0.2">
      <c r="A846" s="18" t="s">
        <v>2167</v>
      </c>
      <c r="B846" s="18" t="s">
        <v>969</v>
      </c>
      <c r="C846" s="19" t="s">
        <v>970</v>
      </c>
      <c r="D846" s="20" t="s">
        <v>14</v>
      </c>
      <c r="E846" s="21">
        <v>480</v>
      </c>
      <c r="F846" s="21">
        <v>7.07</v>
      </c>
      <c r="G846" s="22">
        <f t="shared" si="43"/>
        <v>3393.6</v>
      </c>
    </row>
    <row r="847" spans="1:7" ht="33.75" x14ac:dyDescent="0.2">
      <c r="A847" s="18" t="s">
        <v>2168</v>
      </c>
      <c r="B847" s="18" t="s">
        <v>971</v>
      </c>
      <c r="C847" s="19" t="s">
        <v>972</v>
      </c>
      <c r="D847" s="20" t="s">
        <v>14</v>
      </c>
      <c r="E847" s="21">
        <v>1</v>
      </c>
      <c r="F847" s="21">
        <v>861.13</v>
      </c>
      <c r="G847" s="22">
        <f t="shared" si="43"/>
        <v>861.13</v>
      </c>
    </row>
    <row r="848" spans="1:7" ht="45" x14ac:dyDescent="0.2">
      <c r="A848" s="18" t="s">
        <v>2169</v>
      </c>
      <c r="B848" s="18" t="s">
        <v>973</v>
      </c>
      <c r="C848" s="19" t="s">
        <v>974</v>
      </c>
      <c r="D848" s="20" t="s">
        <v>14</v>
      </c>
      <c r="E848" s="21">
        <v>15</v>
      </c>
      <c r="F848" s="21">
        <v>52.87</v>
      </c>
      <c r="G848" s="22">
        <f t="shared" si="43"/>
        <v>793.05</v>
      </c>
    </row>
    <row r="849" spans="1:7" ht="33.75" x14ac:dyDescent="0.2">
      <c r="A849" s="18" t="s">
        <v>2170</v>
      </c>
      <c r="B849" s="18" t="s">
        <v>975</v>
      </c>
      <c r="C849" s="19" t="s">
        <v>976</v>
      </c>
      <c r="D849" s="20" t="s">
        <v>14</v>
      </c>
      <c r="E849" s="21">
        <v>22</v>
      </c>
      <c r="F849" s="21">
        <v>83.91</v>
      </c>
      <c r="G849" s="22">
        <f t="shared" si="43"/>
        <v>1846.02</v>
      </c>
    </row>
    <row r="850" spans="1:7" ht="78.75" x14ac:dyDescent="0.2">
      <c r="A850" s="18" t="s">
        <v>2171</v>
      </c>
      <c r="B850" s="18" t="s">
        <v>977</v>
      </c>
      <c r="C850" s="19" t="s">
        <v>978</v>
      </c>
      <c r="D850" s="20" t="s">
        <v>14</v>
      </c>
      <c r="E850" s="21">
        <v>8</v>
      </c>
      <c r="F850" s="21">
        <v>1650.92</v>
      </c>
      <c r="G850" s="22">
        <f t="shared" si="43"/>
        <v>13207.36</v>
      </c>
    </row>
    <row r="851" spans="1:7" ht="33.75" x14ac:dyDescent="0.2">
      <c r="A851" s="18" t="s">
        <v>2172</v>
      </c>
      <c r="B851" s="18" t="s">
        <v>979</v>
      </c>
      <c r="C851" s="19" t="s">
        <v>980</v>
      </c>
      <c r="D851" s="20" t="s">
        <v>107</v>
      </c>
      <c r="E851" s="21">
        <v>400</v>
      </c>
      <c r="F851" s="21">
        <v>19.579999999999998</v>
      </c>
      <c r="G851" s="22">
        <f t="shared" si="43"/>
        <v>7832</v>
      </c>
    </row>
    <row r="852" spans="1:7" ht="33.75" x14ac:dyDescent="0.2">
      <c r="A852" s="18" t="s">
        <v>2173</v>
      </c>
      <c r="B852" s="18" t="s">
        <v>981</v>
      </c>
      <c r="C852" s="19" t="s">
        <v>982</v>
      </c>
      <c r="D852" s="20" t="s">
        <v>14</v>
      </c>
      <c r="E852" s="21">
        <v>2</v>
      </c>
      <c r="F852" s="21">
        <v>403.44</v>
      </c>
      <c r="G852" s="22">
        <f t="shared" si="43"/>
        <v>806.88</v>
      </c>
    </row>
    <row r="853" spans="1:7" ht="67.5" x14ac:dyDescent="0.2">
      <c r="A853" s="18" t="s">
        <v>2174</v>
      </c>
      <c r="B853" s="18" t="s">
        <v>983</v>
      </c>
      <c r="C853" s="19" t="s">
        <v>984</v>
      </c>
      <c r="D853" s="20" t="s">
        <v>14</v>
      </c>
      <c r="E853" s="21">
        <v>1</v>
      </c>
      <c r="F853" s="21">
        <v>5164.24</v>
      </c>
      <c r="G853" s="22">
        <f t="shared" si="43"/>
        <v>5164.24</v>
      </c>
    </row>
    <row r="854" spans="1:7" ht="67.5" x14ac:dyDescent="0.2">
      <c r="A854" s="18" t="s">
        <v>2175</v>
      </c>
      <c r="B854" s="18" t="s">
        <v>985</v>
      </c>
      <c r="C854" s="19" t="s">
        <v>986</v>
      </c>
      <c r="D854" s="20" t="s">
        <v>14</v>
      </c>
      <c r="E854" s="21">
        <v>2</v>
      </c>
      <c r="F854" s="21">
        <v>15714.24</v>
      </c>
      <c r="G854" s="22">
        <f t="shared" si="43"/>
        <v>31428.48</v>
      </c>
    </row>
    <row r="855" spans="1:7" ht="56.25" x14ac:dyDescent="0.2">
      <c r="A855" s="18" t="s">
        <v>2176</v>
      </c>
      <c r="B855" s="18" t="s">
        <v>987</v>
      </c>
      <c r="C855" s="19" t="s">
        <v>988</v>
      </c>
      <c r="D855" s="20" t="s">
        <v>14</v>
      </c>
      <c r="E855" s="21">
        <v>6</v>
      </c>
      <c r="F855" s="21">
        <v>224.35</v>
      </c>
      <c r="G855" s="22">
        <f t="shared" si="43"/>
        <v>1346.1</v>
      </c>
    </row>
    <row r="856" spans="1:7" x14ac:dyDescent="0.2">
      <c r="A856" s="28" t="s">
        <v>2177</v>
      </c>
      <c r="B856" s="28"/>
      <c r="C856" s="57" t="s">
        <v>831</v>
      </c>
      <c r="D856" s="57"/>
      <c r="E856" s="57"/>
      <c r="F856" s="57"/>
      <c r="G856" s="58"/>
    </row>
    <row r="857" spans="1:7" ht="45" x14ac:dyDescent="0.2">
      <c r="A857" s="18" t="s">
        <v>2178</v>
      </c>
      <c r="B857" s="18">
        <v>91872</v>
      </c>
      <c r="C857" s="19" t="s">
        <v>915</v>
      </c>
      <c r="D857" s="20" t="s">
        <v>107</v>
      </c>
      <c r="E857" s="21">
        <v>360</v>
      </c>
      <c r="F857" s="21">
        <v>10.53</v>
      </c>
      <c r="G857" s="22">
        <f t="shared" ref="G857:G870" si="44">ROUND(E857*F857,2)</f>
        <v>3790.8</v>
      </c>
    </row>
    <row r="858" spans="1:7" ht="45" x14ac:dyDescent="0.2">
      <c r="A858" s="18" t="s">
        <v>2179</v>
      </c>
      <c r="B858" s="18">
        <v>91885</v>
      </c>
      <c r="C858" s="19" t="s">
        <v>933</v>
      </c>
      <c r="D858" s="20" t="s">
        <v>14</v>
      </c>
      <c r="E858" s="21">
        <v>20</v>
      </c>
      <c r="F858" s="21">
        <v>7.03</v>
      </c>
      <c r="G858" s="22">
        <f t="shared" si="44"/>
        <v>140.6</v>
      </c>
    </row>
    <row r="859" spans="1:7" ht="45" x14ac:dyDescent="0.2">
      <c r="A859" s="18" t="s">
        <v>2180</v>
      </c>
      <c r="B859" s="18">
        <v>91917</v>
      </c>
      <c r="C859" s="19" t="s">
        <v>916</v>
      </c>
      <c r="D859" s="20" t="s">
        <v>14</v>
      </c>
      <c r="E859" s="21">
        <v>8</v>
      </c>
      <c r="F859" s="21">
        <v>11.84</v>
      </c>
      <c r="G859" s="22">
        <f t="shared" si="44"/>
        <v>94.72</v>
      </c>
    </row>
    <row r="860" spans="1:7" ht="45" x14ac:dyDescent="0.2">
      <c r="A860" s="18" t="s">
        <v>2181</v>
      </c>
      <c r="B860" s="18">
        <v>95802</v>
      </c>
      <c r="C860" s="19" t="s">
        <v>934</v>
      </c>
      <c r="D860" s="20" t="s">
        <v>14</v>
      </c>
      <c r="E860" s="21">
        <v>100</v>
      </c>
      <c r="F860" s="21">
        <v>32.36</v>
      </c>
      <c r="G860" s="22">
        <f t="shared" si="44"/>
        <v>3236</v>
      </c>
    </row>
    <row r="861" spans="1:7" x14ac:dyDescent="0.2">
      <c r="A861" s="18" t="s">
        <v>2182</v>
      </c>
      <c r="B861" s="18" t="s">
        <v>939</v>
      </c>
      <c r="C861" s="19" t="s">
        <v>940</v>
      </c>
      <c r="D861" s="20" t="s">
        <v>14</v>
      </c>
      <c r="E861" s="21">
        <v>150</v>
      </c>
      <c r="F861" s="21">
        <v>49</v>
      </c>
      <c r="G861" s="22">
        <f t="shared" si="44"/>
        <v>7350</v>
      </c>
    </row>
    <row r="862" spans="1:7" ht="56.25" x14ac:dyDescent="0.2">
      <c r="A862" s="18" t="s">
        <v>2183</v>
      </c>
      <c r="B862" s="18" t="s">
        <v>949</v>
      </c>
      <c r="C862" s="19" t="s">
        <v>950</v>
      </c>
      <c r="D862" s="20" t="s">
        <v>107</v>
      </c>
      <c r="E862" s="21">
        <v>198</v>
      </c>
      <c r="F862" s="21">
        <v>28.86</v>
      </c>
      <c r="G862" s="22">
        <f t="shared" si="44"/>
        <v>5714.28</v>
      </c>
    </row>
    <row r="863" spans="1:7" ht="67.5" x14ac:dyDescent="0.2">
      <c r="A863" s="18" t="s">
        <v>2184</v>
      </c>
      <c r="B863" s="18" t="s">
        <v>989</v>
      </c>
      <c r="C863" s="19" t="s">
        <v>990</v>
      </c>
      <c r="D863" s="20" t="s">
        <v>107</v>
      </c>
      <c r="E863" s="21">
        <v>6</v>
      </c>
      <c r="F863" s="21">
        <v>32.93</v>
      </c>
      <c r="G863" s="22">
        <f t="shared" si="44"/>
        <v>197.58</v>
      </c>
    </row>
    <row r="864" spans="1:7" ht="56.25" x14ac:dyDescent="0.2">
      <c r="A864" s="18" t="s">
        <v>2185</v>
      </c>
      <c r="B864" s="18" t="s">
        <v>951</v>
      </c>
      <c r="C864" s="19" t="s">
        <v>952</v>
      </c>
      <c r="D864" s="20" t="s">
        <v>107</v>
      </c>
      <c r="E864" s="21">
        <v>6</v>
      </c>
      <c r="F864" s="21">
        <v>33.869999999999997</v>
      </c>
      <c r="G864" s="22">
        <f t="shared" si="44"/>
        <v>203.22</v>
      </c>
    </row>
    <row r="865" spans="1:7" ht="56.25" x14ac:dyDescent="0.2">
      <c r="A865" s="18" t="s">
        <v>2186</v>
      </c>
      <c r="B865" s="18" t="s">
        <v>953</v>
      </c>
      <c r="C865" s="19" t="s">
        <v>954</v>
      </c>
      <c r="D865" s="20" t="s">
        <v>107</v>
      </c>
      <c r="E865" s="21">
        <v>4800</v>
      </c>
      <c r="F865" s="21">
        <v>7.19</v>
      </c>
      <c r="G865" s="22">
        <f t="shared" si="44"/>
        <v>34512</v>
      </c>
    </row>
    <row r="866" spans="1:7" ht="22.5" x14ac:dyDescent="0.2">
      <c r="A866" s="18" t="s">
        <v>2187</v>
      </c>
      <c r="B866" s="18" t="s">
        <v>918</v>
      </c>
      <c r="C866" s="19" t="s">
        <v>919</v>
      </c>
      <c r="D866" s="20" t="s">
        <v>14</v>
      </c>
      <c r="E866" s="21">
        <v>180</v>
      </c>
      <c r="F866" s="21">
        <v>4.75</v>
      </c>
      <c r="G866" s="22">
        <f t="shared" si="44"/>
        <v>855</v>
      </c>
    </row>
    <row r="867" spans="1:7" ht="33.75" x14ac:dyDescent="0.2">
      <c r="A867" s="18" t="s">
        <v>2188</v>
      </c>
      <c r="B867" s="18" t="s">
        <v>955</v>
      </c>
      <c r="C867" s="19" t="s">
        <v>956</v>
      </c>
      <c r="D867" s="20" t="s">
        <v>14</v>
      </c>
      <c r="E867" s="21">
        <v>75</v>
      </c>
      <c r="F867" s="21">
        <v>77.540000000000006</v>
      </c>
      <c r="G867" s="22">
        <f t="shared" si="44"/>
        <v>5815.5</v>
      </c>
    </row>
    <row r="868" spans="1:7" ht="22.5" x14ac:dyDescent="0.2">
      <c r="A868" s="18" t="s">
        <v>2189</v>
      </c>
      <c r="B868" s="18" t="s">
        <v>926</v>
      </c>
      <c r="C868" s="19" t="s">
        <v>927</v>
      </c>
      <c r="D868" s="20" t="s">
        <v>107</v>
      </c>
      <c r="E868" s="21">
        <v>5</v>
      </c>
      <c r="F868" s="21">
        <v>11.68</v>
      </c>
      <c r="G868" s="22">
        <f t="shared" si="44"/>
        <v>58.4</v>
      </c>
    </row>
    <row r="869" spans="1:7" ht="22.5" x14ac:dyDescent="0.2">
      <c r="A869" s="18" t="s">
        <v>2190</v>
      </c>
      <c r="B869" s="18" t="s">
        <v>928</v>
      </c>
      <c r="C869" s="19" t="s">
        <v>929</v>
      </c>
      <c r="D869" s="20" t="s">
        <v>14</v>
      </c>
      <c r="E869" s="21">
        <v>50</v>
      </c>
      <c r="F869" s="21">
        <v>6.37</v>
      </c>
      <c r="G869" s="22">
        <f t="shared" si="44"/>
        <v>318.5</v>
      </c>
    </row>
    <row r="870" spans="1:7" ht="22.5" x14ac:dyDescent="0.2">
      <c r="A870" s="18" t="s">
        <v>2191</v>
      </c>
      <c r="B870" s="18" t="s">
        <v>969</v>
      </c>
      <c r="C870" s="19" t="s">
        <v>970</v>
      </c>
      <c r="D870" s="20" t="s">
        <v>14</v>
      </c>
      <c r="E870" s="21">
        <v>250</v>
      </c>
      <c r="F870" s="21">
        <v>7.07</v>
      </c>
      <c r="G870" s="22">
        <f t="shared" si="44"/>
        <v>1767.5</v>
      </c>
    </row>
    <row r="871" spans="1:7" x14ac:dyDescent="0.2">
      <c r="A871" s="28" t="s">
        <v>2192</v>
      </c>
      <c r="B871" s="28"/>
      <c r="C871" s="57" t="s">
        <v>845</v>
      </c>
      <c r="D871" s="57"/>
      <c r="E871" s="57"/>
      <c r="F871" s="57"/>
      <c r="G871" s="58"/>
    </row>
    <row r="872" spans="1:7" ht="45" x14ac:dyDescent="0.2">
      <c r="A872" s="18" t="s">
        <v>2193</v>
      </c>
      <c r="B872" s="18">
        <v>91872</v>
      </c>
      <c r="C872" s="19" t="s">
        <v>915</v>
      </c>
      <c r="D872" s="20" t="s">
        <v>107</v>
      </c>
      <c r="E872" s="21">
        <v>354</v>
      </c>
      <c r="F872" s="21">
        <v>10.53</v>
      </c>
      <c r="G872" s="22">
        <f t="shared" ref="G872:G899" si="45">ROUND(E872*F872,2)</f>
        <v>3727.62</v>
      </c>
    </row>
    <row r="873" spans="1:7" ht="45" x14ac:dyDescent="0.2">
      <c r="A873" s="18" t="s">
        <v>2194</v>
      </c>
      <c r="B873" s="18">
        <v>91885</v>
      </c>
      <c r="C873" s="19" t="s">
        <v>933</v>
      </c>
      <c r="D873" s="20" t="s">
        <v>14</v>
      </c>
      <c r="E873" s="21">
        <v>120</v>
      </c>
      <c r="F873" s="21">
        <v>7.03</v>
      </c>
      <c r="G873" s="22">
        <f t="shared" si="45"/>
        <v>843.6</v>
      </c>
    </row>
    <row r="874" spans="1:7" ht="45" x14ac:dyDescent="0.2">
      <c r="A874" s="18" t="s">
        <v>2195</v>
      </c>
      <c r="B874" s="18">
        <v>91917</v>
      </c>
      <c r="C874" s="19" t="s">
        <v>916</v>
      </c>
      <c r="D874" s="20" t="s">
        <v>14</v>
      </c>
      <c r="E874" s="21">
        <v>20</v>
      </c>
      <c r="F874" s="21">
        <v>11.84</v>
      </c>
      <c r="G874" s="22">
        <f t="shared" si="45"/>
        <v>236.8</v>
      </c>
    </row>
    <row r="875" spans="1:7" ht="45" x14ac:dyDescent="0.2">
      <c r="A875" s="18" t="s">
        <v>2196</v>
      </c>
      <c r="B875" s="18">
        <v>95802</v>
      </c>
      <c r="C875" s="19" t="s">
        <v>934</v>
      </c>
      <c r="D875" s="20" t="s">
        <v>14</v>
      </c>
      <c r="E875" s="21">
        <v>90</v>
      </c>
      <c r="F875" s="21">
        <v>32.36</v>
      </c>
      <c r="G875" s="22">
        <f t="shared" si="45"/>
        <v>2912.4</v>
      </c>
    </row>
    <row r="876" spans="1:7" ht="22.5" x14ac:dyDescent="0.2">
      <c r="A876" s="18" t="s">
        <v>2197</v>
      </c>
      <c r="B876" s="18" t="s">
        <v>937</v>
      </c>
      <c r="C876" s="19" t="s">
        <v>938</v>
      </c>
      <c r="D876" s="20" t="s">
        <v>14</v>
      </c>
      <c r="E876" s="21">
        <v>2</v>
      </c>
      <c r="F876" s="21">
        <v>330.49</v>
      </c>
      <c r="G876" s="22">
        <f t="shared" si="45"/>
        <v>660.98</v>
      </c>
    </row>
    <row r="877" spans="1:7" x14ac:dyDescent="0.2">
      <c r="A877" s="18" t="s">
        <v>2198</v>
      </c>
      <c r="B877" s="18" t="s">
        <v>939</v>
      </c>
      <c r="C877" s="19" t="s">
        <v>940</v>
      </c>
      <c r="D877" s="20" t="s">
        <v>14</v>
      </c>
      <c r="E877" s="21">
        <v>212</v>
      </c>
      <c r="F877" s="21">
        <v>49</v>
      </c>
      <c r="G877" s="22">
        <f t="shared" si="45"/>
        <v>10388</v>
      </c>
    </row>
    <row r="878" spans="1:7" ht="22.5" x14ac:dyDescent="0.2">
      <c r="A878" s="18" t="s">
        <v>2199</v>
      </c>
      <c r="B878" s="18" t="s">
        <v>941</v>
      </c>
      <c r="C878" s="19" t="s">
        <v>942</v>
      </c>
      <c r="D878" s="20" t="s">
        <v>14</v>
      </c>
      <c r="E878" s="21">
        <v>12</v>
      </c>
      <c r="F878" s="21">
        <v>96.62</v>
      </c>
      <c r="G878" s="22">
        <f t="shared" si="45"/>
        <v>1159.44</v>
      </c>
    </row>
    <row r="879" spans="1:7" ht="22.5" x14ac:dyDescent="0.2">
      <c r="A879" s="18" t="s">
        <v>2200</v>
      </c>
      <c r="B879" s="18" t="s">
        <v>945</v>
      </c>
      <c r="C879" s="19" t="s">
        <v>946</v>
      </c>
      <c r="D879" s="20" t="s">
        <v>14</v>
      </c>
      <c r="E879" s="21">
        <v>640</v>
      </c>
      <c r="F879" s="21">
        <v>36.83</v>
      </c>
      <c r="G879" s="22">
        <f t="shared" si="45"/>
        <v>23571.200000000001</v>
      </c>
    </row>
    <row r="880" spans="1:7" ht="33.75" x14ac:dyDescent="0.2">
      <c r="A880" s="18" t="s">
        <v>2201</v>
      </c>
      <c r="B880" s="18" t="s">
        <v>947</v>
      </c>
      <c r="C880" s="19" t="s">
        <v>948</v>
      </c>
      <c r="D880" s="20" t="s">
        <v>14</v>
      </c>
      <c r="E880" s="21">
        <v>2</v>
      </c>
      <c r="F880" s="21">
        <v>127.74</v>
      </c>
      <c r="G880" s="22">
        <f t="shared" si="45"/>
        <v>255.48</v>
      </c>
    </row>
    <row r="881" spans="1:7" ht="56.25" x14ac:dyDescent="0.2">
      <c r="A881" s="18" t="s">
        <v>2202</v>
      </c>
      <c r="B881" s="18" t="s">
        <v>949</v>
      </c>
      <c r="C881" s="19" t="s">
        <v>950</v>
      </c>
      <c r="D881" s="20" t="s">
        <v>107</v>
      </c>
      <c r="E881" s="21">
        <v>240</v>
      </c>
      <c r="F881" s="21">
        <v>28.86</v>
      </c>
      <c r="G881" s="22">
        <f t="shared" si="45"/>
        <v>6926.4</v>
      </c>
    </row>
    <row r="882" spans="1:7" ht="56.25" x14ac:dyDescent="0.2">
      <c r="A882" s="18" t="s">
        <v>2203</v>
      </c>
      <c r="B882" s="18" t="s">
        <v>991</v>
      </c>
      <c r="C882" s="19" t="s">
        <v>992</v>
      </c>
      <c r="D882" s="20" t="s">
        <v>107</v>
      </c>
      <c r="E882" s="21">
        <v>39</v>
      </c>
      <c r="F882" s="21">
        <v>51.26</v>
      </c>
      <c r="G882" s="22">
        <f t="shared" si="45"/>
        <v>1999.14</v>
      </c>
    </row>
    <row r="883" spans="1:7" ht="56.25" x14ac:dyDescent="0.2">
      <c r="A883" s="18" t="s">
        <v>2204</v>
      </c>
      <c r="B883" s="18" t="s">
        <v>953</v>
      </c>
      <c r="C883" s="19" t="s">
        <v>954</v>
      </c>
      <c r="D883" s="20" t="s">
        <v>107</v>
      </c>
      <c r="E883" s="21">
        <v>8900</v>
      </c>
      <c r="F883" s="21">
        <v>7.19</v>
      </c>
      <c r="G883" s="22">
        <f t="shared" si="45"/>
        <v>63991</v>
      </c>
    </row>
    <row r="884" spans="1:7" ht="22.5" x14ac:dyDescent="0.2">
      <c r="A884" s="18" t="s">
        <v>2205</v>
      </c>
      <c r="B884" s="18" t="s">
        <v>918</v>
      </c>
      <c r="C884" s="19" t="s">
        <v>919</v>
      </c>
      <c r="D884" s="20" t="s">
        <v>14</v>
      </c>
      <c r="E884" s="21">
        <v>350</v>
      </c>
      <c r="F884" s="21">
        <v>4.75</v>
      </c>
      <c r="G884" s="22">
        <f t="shared" si="45"/>
        <v>1662.5</v>
      </c>
    </row>
    <row r="885" spans="1:7" ht="33.75" x14ac:dyDescent="0.2">
      <c r="A885" s="18" t="s">
        <v>2206</v>
      </c>
      <c r="B885" s="18" t="s">
        <v>955</v>
      </c>
      <c r="C885" s="19" t="s">
        <v>956</v>
      </c>
      <c r="D885" s="20" t="s">
        <v>14</v>
      </c>
      <c r="E885" s="21">
        <v>53</v>
      </c>
      <c r="F885" s="21">
        <v>77.540000000000006</v>
      </c>
      <c r="G885" s="22">
        <f t="shared" si="45"/>
        <v>4109.62</v>
      </c>
    </row>
    <row r="886" spans="1:7" ht="33.75" x14ac:dyDescent="0.2">
      <c r="A886" s="18" t="s">
        <v>2207</v>
      </c>
      <c r="B886" s="18" t="s">
        <v>993</v>
      </c>
      <c r="C886" s="19" t="s">
        <v>994</v>
      </c>
      <c r="D886" s="20" t="s">
        <v>14</v>
      </c>
      <c r="E886" s="21">
        <v>36</v>
      </c>
      <c r="F886" s="21">
        <v>104.85</v>
      </c>
      <c r="G886" s="22">
        <f t="shared" si="45"/>
        <v>3774.6</v>
      </c>
    </row>
    <row r="887" spans="1:7" ht="56.25" x14ac:dyDescent="0.2">
      <c r="A887" s="18" t="s">
        <v>2208</v>
      </c>
      <c r="B887" s="18" t="s">
        <v>995</v>
      </c>
      <c r="C887" s="19" t="s">
        <v>996</v>
      </c>
      <c r="D887" s="20" t="s">
        <v>107</v>
      </c>
      <c r="E887" s="21">
        <v>6</v>
      </c>
      <c r="F887" s="21">
        <v>55.5</v>
      </c>
      <c r="G887" s="22">
        <f t="shared" si="45"/>
        <v>333</v>
      </c>
    </row>
    <row r="888" spans="1:7" ht="22.5" x14ac:dyDescent="0.2">
      <c r="A888" s="18" t="s">
        <v>2209</v>
      </c>
      <c r="B888" s="18" t="s">
        <v>959</v>
      </c>
      <c r="C888" s="19" t="s">
        <v>960</v>
      </c>
      <c r="D888" s="20" t="s">
        <v>14</v>
      </c>
      <c r="E888" s="21">
        <v>2</v>
      </c>
      <c r="F888" s="21">
        <v>362.92</v>
      </c>
      <c r="G888" s="22">
        <f t="shared" si="45"/>
        <v>725.84</v>
      </c>
    </row>
    <row r="889" spans="1:7" ht="33.75" x14ac:dyDescent="0.2">
      <c r="A889" s="18" t="s">
        <v>2210</v>
      </c>
      <c r="B889" s="18" t="s">
        <v>963</v>
      </c>
      <c r="C889" s="19" t="s">
        <v>964</v>
      </c>
      <c r="D889" s="20" t="s">
        <v>14</v>
      </c>
      <c r="E889" s="21">
        <v>2</v>
      </c>
      <c r="F889" s="21">
        <v>2481.8000000000002</v>
      </c>
      <c r="G889" s="22">
        <f t="shared" si="45"/>
        <v>4963.6000000000004</v>
      </c>
    </row>
    <row r="890" spans="1:7" ht="22.5" x14ac:dyDescent="0.2">
      <c r="A890" s="18" t="s">
        <v>2211</v>
      </c>
      <c r="B890" s="18" t="s">
        <v>965</v>
      </c>
      <c r="C890" s="19" t="s">
        <v>966</v>
      </c>
      <c r="D890" s="20" t="s">
        <v>14</v>
      </c>
      <c r="E890" s="21">
        <v>2</v>
      </c>
      <c r="F890" s="21">
        <v>106.75</v>
      </c>
      <c r="G890" s="22">
        <f t="shared" si="45"/>
        <v>213.5</v>
      </c>
    </row>
    <row r="891" spans="1:7" ht="22.5" x14ac:dyDescent="0.2">
      <c r="A891" s="18" t="s">
        <v>2212</v>
      </c>
      <c r="B891" s="18" t="s">
        <v>926</v>
      </c>
      <c r="C891" s="19" t="s">
        <v>927</v>
      </c>
      <c r="D891" s="20" t="s">
        <v>107</v>
      </c>
      <c r="E891" s="21">
        <v>20</v>
      </c>
      <c r="F891" s="21">
        <v>11.68</v>
      </c>
      <c r="G891" s="22">
        <f t="shared" si="45"/>
        <v>233.6</v>
      </c>
    </row>
    <row r="892" spans="1:7" ht="22.5" x14ac:dyDescent="0.2">
      <c r="A892" s="18" t="s">
        <v>2213</v>
      </c>
      <c r="B892" s="18" t="s">
        <v>928</v>
      </c>
      <c r="C892" s="19" t="s">
        <v>929</v>
      </c>
      <c r="D892" s="20" t="s">
        <v>14</v>
      </c>
      <c r="E892" s="21">
        <v>15</v>
      </c>
      <c r="F892" s="21">
        <v>6.37</v>
      </c>
      <c r="G892" s="22">
        <f t="shared" si="45"/>
        <v>95.55</v>
      </c>
    </row>
    <row r="893" spans="1:7" ht="22.5" x14ac:dyDescent="0.2">
      <c r="A893" s="18" t="s">
        <v>2214</v>
      </c>
      <c r="B893" s="18" t="s">
        <v>969</v>
      </c>
      <c r="C893" s="19" t="s">
        <v>970</v>
      </c>
      <c r="D893" s="20" t="s">
        <v>14</v>
      </c>
      <c r="E893" s="21">
        <v>220</v>
      </c>
      <c r="F893" s="21">
        <v>7.07</v>
      </c>
      <c r="G893" s="22">
        <f t="shared" si="45"/>
        <v>1555.4</v>
      </c>
    </row>
    <row r="894" spans="1:7" ht="67.5" x14ac:dyDescent="0.2">
      <c r="A894" s="18" t="s">
        <v>2215</v>
      </c>
      <c r="B894" s="18" t="s">
        <v>997</v>
      </c>
      <c r="C894" s="19" t="s">
        <v>998</v>
      </c>
      <c r="D894" s="20" t="s">
        <v>14</v>
      </c>
      <c r="E894" s="21">
        <v>7</v>
      </c>
      <c r="F894" s="21">
        <v>5164.24</v>
      </c>
      <c r="G894" s="22">
        <f t="shared" si="45"/>
        <v>36149.68</v>
      </c>
    </row>
    <row r="895" spans="1:7" ht="45" x14ac:dyDescent="0.2">
      <c r="A895" s="18" t="s">
        <v>2216</v>
      </c>
      <c r="B895" s="18" t="s">
        <v>973</v>
      </c>
      <c r="C895" s="19" t="s">
        <v>974</v>
      </c>
      <c r="D895" s="20" t="s">
        <v>14</v>
      </c>
      <c r="E895" s="21">
        <v>6</v>
      </c>
      <c r="F895" s="21">
        <v>52.87</v>
      </c>
      <c r="G895" s="22">
        <f t="shared" si="45"/>
        <v>317.22000000000003</v>
      </c>
    </row>
    <row r="896" spans="1:7" ht="33.75" x14ac:dyDescent="0.2">
      <c r="A896" s="18" t="s">
        <v>2217</v>
      </c>
      <c r="B896" s="18" t="s">
        <v>975</v>
      </c>
      <c r="C896" s="19" t="s">
        <v>976</v>
      </c>
      <c r="D896" s="20" t="s">
        <v>14</v>
      </c>
      <c r="E896" s="21">
        <v>22</v>
      </c>
      <c r="F896" s="21">
        <v>83.91</v>
      </c>
      <c r="G896" s="22">
        <f t="shared" si="45"/>
        <v>1846.02</v>
      </c>
    </row>
    <row r="897" spans="1:7" ht="78.75" x14ac:dyDescent="0.2">
      <c r="A897" s="18" t="s">
        <v>2218</v>
      </c>
      <c r="B897" s="18" t="s">
        <v>977</v>
      </c>
      <c r="C897" s="19" t="s">
        <v>978</v>
      </c>
      <c r="D897" s="20" t="s">
        <v>14</v>
      </c>
      <c r="E897" s="21">
        <v>9</v>
      </c>
      <c r="F897" s="21">
        <v>1650.92</v>
      </c>
      <c r="G897" s="22">
        <f t="shared" si="45"/>
        <v>14858.28</v>
      </c>
    </row>
    <row r="898" spans="1:7" ht="33.75" x14ac:dyDescent="0.2">
      <c r="A898" s="18" t="s">
        <v>2219</v>
      </c>
      <c r="B898" s="18" t="s">
        <v>981</v>
      </c>
      <c r="C898" s="19" t="s">
        <v>982</v>
      </c>
      <c r="D898" s="20" t="s">
        <v>14</v>
      </c>
      <c r="E898" s="21">
        <v>2</v>
      </c>
      <c r="F898" s="21">
        <v>403.44</v>
      </c>
      <c r="G898" s="22">
        <f t="shared" si="45"/>
        <v>806.88</v>
      </c>
    </row>
    <row r="899" spans="1:7" ht="67.5" x14ac:dyDescent="0.2">
      <c r="A899" s="18" t="s">
        <v>2220</v>
      </c>
      <c r="B899" s="18" t="s">
        <v>985</v>
      </c>
      <c r="C899" s="19" t="s">
        <v>986</v>
      </c>
      <c r="D899" s="20" t="s">
        <v>14</v>
      </c>
      <c r="E899" s="21">
        <v>2</v>
      </c>
      <c r="F899" s="21">
        <v>15714.24</v>
      </c>
      <c r="G899" s="22">
        <f t="shared" si="45"/>
        <v>31428.48</v>
      </c>
    </row>
    <row r="900" spans="1:7" x14ac:dyDescent="0.2">
      <c r="A900" s="28" t="s">
        <v>2221</v>
      </c>
      <c r="B900" s="28"/>
      <c r="C900" s="57" t="s">
        <v>858</v>
      </c>
      <c r="D900" s="57"/>
      <c r="E900" s="57"/>
      <c r="F900" s="57"/>
      <c r="G900" s="58"/>
    </row>
    <row r="901" spans="1:7" ht="45" x14ac:dyDescent="0.2">
      <c r="A901" s="18" t="s">
        <v>2222</v>
      </c>
      <c r="B901" s="18">
        <v>91872</v>
      </c>
      <c r="C901" s="19" t="s">
        <v>915</v>
      </c>
      <c r="D901" s="20" t="s">
        <v>107</v>
      </c>
      <c r="E901" s="21">
        <v>462</v>
      </c>
      <c r="F901" s="21">
        <v>10.53</v>
      </c>
      <c r="G901" s="22">
        <f t="shared" ref="G901:G913" si="46">ROUND(E901*F901,2)</f>
        <v>4864.8599999999997</v>
      </c>
    </row>
    <row r="902" spans="1:7" ht="45" x14ac:dyDescent="0.2">
      <c r="A902" s="18" t="s">
        <v>2223</v>
      </c>
      <c r="B902" s="18">
        <v>91885</v>
      </c>
      <c r="C902" s="19" t="s">
        <v>933</v>
      </c>
      <c r="D902" s="20" t="s">
        <v>14</v>
      </c>
      <c r="E902" s="21">
        <v>30</v>
      </c>
      <c r="F902" s="21">
        <v>7.03</v>
      </c>
      <c r="G902" s="22">
        <f t="shared" si="46"/>
        <v>210.9</v>
      </c>
    </row>
    <row r="903" spans="1:7" ht="45" x14ac:dyDescent="0.2">
      <c r="A903" s="18" t="s">
        <v>2224</v>
      </c>
      <c r="B903" s="18">
        <v>91917</v>
      </c>
      <c r="C903" s="19" t="s">
        <v>916</v>
      </c>
      <c r="D903" s="20" t="s">
        <v>14</v>
      </c>
      <c r="E903" s="21">
        <v>12</v>
      </c>
      <c r="F903" s="21">
        <v>11.84</v>
      </c>
      <c r="G903" s="22">
        <f t="shared" si="46"/>
        <v>142.08000000000001</v>
      </c>
    </row>
    <row r="904" spans="1:7" ht="45" x14ac:dyDescent="0.2">
      <c r="A904" s="18" t="s">
        <v>2225</v>
      </c>
      <c r="B904" s="18">
        <v>95802</v>
      </c>
      <c r="C904" s="19" t="s">
        <v>934</v>
      </c>
      <c r="D904" s="20" t="s">
        <v>14</v>
      </c>
      <c r="E904" s="21">
        <v>95</v>
      </c>
      <c r="F904" s="21">
        <v>32.36</v>
      </c>
      <c r="G904" s="22">
        <f t="shared" si="46"/>
        <v>3074.2</v>
      </c>
    </row>
    <row r="905" spans="1:7" x14ac:dyDescent="0.2">
      <c r="A905" s="18" t="s">
        <v>2226</v>
      </c>
      <c r="B905" s="18" t="s">
        <v>939</v>
      </c>
      <c r="C905" s="19" t="s">
        <v>940</v>
      </c>
      <c r="D905" s="20" t="s">
        <v>14</v>
      </c>
      <c r="E905" s="21">
        <v>106</v>
      </c>
      <c r="F905" s="21">
        <v>49</v>
      </c>
      <c r="G905" s="22">
        <f t="shared" si="46"/>
        <v>5194</v>
      </c>
    </row>
    <row r="906" spans="1:7" ht="56.25" x14ac:dyDescent="0.2">
      <c r="A906" s="18" t="s">
        <v>2227</v>
      </c>
      <c r="B906" s="18" t="s">
        <v>949</v>
      </c>
      <c r="C906" s="19" t="s">
        <v>950</v>
      </c>
      <c r="D906" s="20" t="s">
        <v>107</v>
      </c>
      <c r="E906" s="21">
        <v>171</v>
      </c>
      <c r="F906" s="21">
        <v>28.86</v>
      </c>
      <c r="G906" s="22">
        <f t="shared" si="46"/>
        <v>4935.0600000000004</v>
      </c>
    </row>
    <row r="907" spans="1:7" ht="67.5" x14ac:dyDescent="0.2">
      <c r="A907" s="18" t="s">
        <v>2228</v>
      </c>
      <c r="B907" s="18" t="s">
        <v>989</v>
      </c>
      <c r="C907" s="19" t="s">
        <v>990</v>
      </c>
      <c r="D907" s="20" t="s">
        <v>107</v>
      </c>
      <c r="E907" s="21">
        <v>9</v>
      </c>
      <c r="F907" s="21">
        <v>32.93</v>
      </c>
      <c r="G907" s="22">
        <f t="shared" si="46"/>
        <v>296.37</v>
      </c>
    </row>
    <row r="908" spans="1:7" ht="56.25" x14ac:dyDescent="0.2">
      <c r="A908" s="18" t="s">
        <v>2229</v>
      </c>
      <c r="B908" s="18" t="s">
        <v>953</v>
      </c>
      <c r="C908" s="19" t="s">
        <v>954</v>
      </c>
      <c r="D908" s="20" t="s">
        <v>107</v>
      </c>
      <c r="E908" s="21">
        <v>3600</v>
      </c>
      <c r="F908" s="21">
        <v>7.19</v>
      </c>
      <c r="G908" s="22">
        <f t="shared" si="46"/>
        <v>25884</v>
      </c>
    </row>
    <row r="909" spans="1:7" ht="22.5" x14ac:dyDescent="0.2">
      <c r="A909" s="18" t="s">
        <v>2230</v>
      </c>
      <c r="B909" s="18" t="s">
        <v>918</v>
      </c>
      <c r="C909" s="19" t="s">
        <v>919</v>
      </c>
      <c r="D909" s="20" t="s">
        <v>14</v>
      </c>
      <c r="E909" s="21">
        <v>300</v>
      </c>
      <c r="F909" s="21">
        <v>4.75</v>
      </c>
      <c r="G909" s="22">
        <f t="shared" si="46"/>
        <v>1425</v>
      </c>
    </row>
    <row r="910" spans="1:7" ht="33.75" x14ac:dyDescent="0.2">
      <c r="A910" s="18" t="s">
        <v>2231</v>
      </c>
      <c r="B910" s="18" t="s">
        <v>955</v>
      </c>
      <c r="C910" s="19" t="s">
        <v>956</v>
      </c>
      <c r="D910" s="20" t="s">
        <v>14</v>
      </c>
      <c r="E910" s="21">
        <v>53</v>
      </c>
      <c r="F910" s="21">
        <v>77.540000000000006</v>
      </c>
      <c r="G910" s="22">
        <f t="shared" si="46"/>
        <v>4109.62</v>
      </c>
    </row>
    <row r="911" spans="1:7" ht="22.5" x14ac:dyDescent="0.2">
      <c r="A911" s="18" t="s">
        <v>2232</v>
      </c>
      <c r="B911" s="18" t="s">
        <v>926</v>
      </c>
      <c r="C911" s="19" t="s">
        <v>927</v>
      </c>
      <c r="D911" s="20" t="s">
        <v>107</v>
      </c>
      <c r="E911" s="21">
        <v>5</v>
      </c>
      <c r="F911" s="21">
        <v>11.68</v>
      </c>
      <c r="G911" s="22">
        <f t="shared" si="46"/>
        <v>58.4</v>
      </c>
    </row>
    <row r="912" spans="1:7" ht="22.5" x14ac:dyDescent="0.2">
      <c r="A912" s="18" t="s">
        <v>2233</v>
      </c>
      <c r="B912" s="18" t="s">
        <v>928</v>
      </c>
      <c r="C912" s="19" t="s">
        <v>929</v>
      </c>
      <c r="D912" s="20" t="s">
        <v>14</v>
      </c>
      <c r="E912" s="21">
        <v>40</v>
      </c>
      <c r="F912" s="21">
        <v>6.37</v>
      </c>
      <c r="G912" s="22">
        <f t="shared" si="46"/>
        <v>254.8</v>
      </c>
    </row>
    <row r="913" spans="1:7" ht="22.5" x14ac:dyDescent="0.2">
      <c r="A913" s="18" t="s">
        <v>2234</v>
      </c>
      <c r="B913" s="18" t="s">
        <v>969</v>
      </c>
      <c r="C913" s="19" t="s">
        <v>970</v>
      </c>
      <c r="D913" s="20" t="s">
        <v>14</v>
      </c>
      <c r="E913" s="21">
        <v>238</v>
      </c>
      <c r="F913" s="21">
        <v>7.07</v>
      </c>
      <c r="G913" s="22">
        <f t="shared" si="46"/>
        <v>1682.66</v>
      </c>
    </row>
    <row r="914" spans="1:7" x14ac:dyDescent="0.2">
      <c r="A914" s="54" t="s">
        <v>1421</v>
      </c>
      <c r="B914" s="55"/>
      <c r="C914" s="55"/>
      <c r="D914" s="55"/>
      <c r="E914" s="55"/>
      <c r="F914" s="56"/>
      <c r="G914" s="30">
        <f>SUM(G803:G913)</f>
        <v>700337.1</v>
      </c>
    </row>
    <row r="915" spans="1:7" x14ac:dyDescent="0.2">
      <c r="A915" s="28" t="s">
        <v>2271</v>
      </c>
      <c r="B915" s="18"/>
      <c r="C915" s="62" t="s">
        <v>2272</v>
      </c>
      <c r="D915" s="63"/>
      <c r="E915" s="63"/>
      <c r="F915" s="63"/>
      <c r="G915" s="64"/>
    </row>
    <row r="916" spans="1:7" x14ac:dyDescent="0.2">
      <c r="A916" s="28" t="s">
        <v>2235</v>
      </c>
      <c r="B916" s="28"/>
      <c r="C916" s="57" t="s">
        <v>999</v>
      </c>
      <c r="D916" s="57"/>
      <c r="E916" s="57"/>
      <c r="F916" s="57"/>
      <c r="G916" s="58"/>
    </row>
    <row r="917" spans="1:7" ht="22.5" x14ac:dyDescent="0.2">
      <c r="A917" s="18" t="s">
        <v>2236</v>
      </c>
      <c r="B917" s="18">
        <v>72262</v>
      </c>
      <c r="C917" s="19" t="s">
        <v>1000</v>
      </c>
      <c r="D917" s="20" t="s">
        <v>14</v>
      </c>
      <c r="E917" s="21">
        <v>10</v>
      </c>
      <c r="F917" s="21">
        <v>13.68</v>
      </c>
      <c r="G917" s="22">
        <f t="shared" ref="G917:G922" si="47">ROUND(E917*F917,2)</f>
        <v>136.80000000000001</v>
      </c>
    </row>
    <row r="918" spans="1:7" ht="67.5" x14ac:dyDescent="0.2">
      <c r="A918" s="18" t="s">
        <v>2237</v>
      </c>
      <c r="B918" s="18" t="s">
        <v>1001</v>
      </c>
      <c r="C918" s="19" t="s">
        <v>1002</v>
      </c>
      <c r="D918" s="20" t="s">
        <v>14</v>
      </c>
      <c r="E918" s="21">
        <v>40</v>
      </c>
      <c r="F918" s="21">
        <v>7.16</v>
      </c>
      <c r="G918" s="22">
        <f t="shared" si="47"/>
        <v>286.39999999999998</v>
      </c>
    </row>
    <row r="919" spans="1:7" ht="123.75" x14ac:dyDescent="0.2">
      <c r="A919" s="18" t="s">
        <v>2238</v>
      </c>
      <c r="B919" s="18" t="s">
        <v>1003</v>
      </c>
      <c r="C919" s="19" t="s">
        <v>1004</v>
      </c>
      <c r="D919" s="20" t="s">
        <v>17</v>
      </c>
      <c r="E919" s="21">
        <v>2</v>
      </c>
      <c r="F919" s="21">
        <v>719.12</v>
      </c>
      <c r="G919" s="22">
        <f t="shared" si="47"/>
        <v>1438.24</v>
      </c>
    </row>
    <row r="920" spans="1:7" ht="45" x14ac:dyDescent="0.2">
      <c r="A920" s="18" t="s">
        <v>2239</v>
      </c>
      <c r="B920" s="18" t="s">
        <v>1005</v>
      </c>
      <c r="C920" s="19" t="s">
        <v>1006</v>
      </c>
      <c r="D920" s="20" t="s">
        <v>14</v>
      </c>
      <c r="E920" s="21">
        <v>10</v>
      </c>
      <c r="F920" s="21">
        <v>3</v>
      </c>
      <c r="G920" s="22">
        <f t="shared" si="47"/>
        <v>30</v>
      </c>
    </row>
    <row r="921" spans="1:7" ht="168.75" x14ac:dyDescent="0.2">
      <c r="A921" s="18" t="s">
        <v>2240</v>
      </c>
      <c r="B921" s="18" t="s">
        <v>1007</v>
      </c>
      <c r="C921" s="19" t="s">
        <v>1008</v>
      </c>
      <c r="D921" s="20" t="s">
        <v>107</v>
      </c>
      <c r="E921" s="21">
        <v>40</v>
      </c>
      <c r="F921" s="21">
        <v>28.18</v>
      </c>
      <c r="G921" s="22">
        <f t="shared" si="47"/>
        <v>1127.2</v>
      </c>
    </row>
    <row r="922" spans="1:7" ht="45" x14ac:dyDescent="0.2">
      <c r="A922" s="18" t="s">
        <v>2241</v>
      </c>
      <c r="B922" s="18" t="s">
        <v>1009</v>
      </c>
      <c r="C922" s="19" t="s">
        <v>1010</v>
      </c>
      <c r="D922" s="20" t="s">
        <v>14</v>
      </c>
      <c r="E922" s="21">
        <v>10</v>
      </c>
      <c r="F922" s="21">
        <v>26.01</v>
      </c>
      <c r="G922" s="22">
        <f t="shared" si="47"/>
        <v>260.10000000000002</v>
      </c>
    </row>
    <row r="923" spans="1:7" x14ac:dyDescent="0.2">
      <c r="A923" s="28" t="s">
        <v>2242</v>
      </c>
      <c r="B923" s="28"/>
      <c r="C923" s="57" t="s">
        <v>1011</v>
      </c>
      <c r="D923" s="57"/>
      <c r="E923" s="57"/>
      <c r="F923" s="57"/>
      <c r="G923" s="58"/>
    </row>
    <row r="924" spans="1:7" ht="90" x14ac:dyDescent="0.2">
      <c r="A924" s="18" t="s">
        <v>2244</v>
      </c>
      <c r="B924" s="18" t="s">
        <v>1012</v>
      </c>
      <c r="C924" s="19" t="s">
        <v>1013</v>
      </c>
      <c r="D924" s="20" t="s">
        <v>14</v>
      </c>
      <c r="E924" s="21">
        <v>1100</v>
      </c>
      <c r="F924" s="21">
        <v>15.76</v>
      </c>
      <c r="G924" s="22">
        <f>ROUND(E924*F924,2)</f>
        <v>17336</v>
      </c>
    </row>
    <row r="925" spans="1:7" x14ac:dyDescent="0.2">
      <c r="A925" s="28" t="s">
        <v>2243</v>
      </c>
      <c r="B925" s="28"/>
      <c r="C925" s="57" t="s">
        <v>1014</v>
      </c>
      <c r="D925" s="57"/>
      <c r="E925" s="57"/>
      <c r="F925" s="57"/>
      <c r="G925" s="58"/>
    </row>
    <row r="926" spans="1:7" ht="22.5" x14ac:dyDescent="0.2">
      <c r="A926" s="18" t="s">
        <v>2245</v>
      </c>
      <c r="B926" s="18">
        <v>68069</v>
      </c>
      <c r="C926" s="19" t="s">
        <v>160</v>
      </c>
      <c r="D926" s="20" t="s">
        <v>14</v>
      </c>
      <c r="E926" s="21">
        <v>22</v>
      </c>
      <c r="F926" s="21">
        <v>47.63</v>
      </c>
      <c r="G926" s="22">
        <f t="shared" ref="G926:G950" si="48">ROUND(E926*F926,2)</f>
        <v>1047.8599999999999</v>
      </c>
    </row>
    <row r="927" spans="1:7" ht="22.5" x14ac:dyDescent="0.2">
      <c r="A927" s="18" t="s">
        <v>2246</v>
      </c>
      <c r="B927" s="18">
        <v>72260</v>
      </c>
      <c r="C927" s="19" t="s">
        <v>1015</v>
      </c>
      <c r="D927" s="20" t="s">
        <v>14</v>
      </c>
      <c r="E927" s="21">
        <v>20</v>
      </c>
      <c r="F927" s="21">
        <v>12.74</v>
      </c>
      <c r="G927" s="22">
        <f t="shared" si="48"/>
        <v>254.8</v>
      </c>
    </row>
    <row r="928" spans="1:7" ht="22.5" x14ac:dyDescent="0.2">
      <c r="A928" s="18" t="s">
        <v>2247</v>
      </c>
      <c r="B928" s="18">
        <v>72262</v>
      </c>
      <c r="C928" s="19" t="s">
        <v>1000</v>
      </c>
      <c r="D928" s="20" t="s">
        <v>14</v>
      </c>
      <c r="E928" s="21">
        <v>20</v>
      </c>
      <c r="F928" s="21">
        <v>13.68</v>
      </c>
      <c r="G928" s="22">
        <f t="shared" si="48"/>
        <v>273.60000000000002</v>
      </c>
    </row>
    <row r="929" spans="1:7" ht="22.5" x14ac:dyDescent="0.2">
      <c r="A929" s="18" t="s">
        <v>2248</v>
      </c>
      <c r="B929" s="18">
        <v>72263</v>
      </c>
      <c r="C929" s="19" t="s">
        <v>1016</v>
      </c>
      <c r="D929" s="20" t="s">
        <v>14</v>
      </c>
      <c r="E929" s="21">
        <v>20</v>
      </c>
      <c r="F929" s="21">
        <v>18.41</v>
      </c>
      <c r="G929" s="22">
        <f t="shared" si="48"/>
        <v>368.2</v>
      </c>
    </row>
    <row r="930" spans="1:7" ht="22.5" x14ac:dyDescent="0.2">
      <c r="A930" s="18" t="s">
        <v>2249</v>
      </c>
      <c r="B930" s="18" t="s">
        <v>1017</v>
      </c>
      <c r="C930" s="19" t="s">
        <v>1018</v>
      </c>
      <c r="D930" s="20" t="s">
        <v>14</v>
      </c>
      <c r="E930" s="21">
        <v>2</v>
      </c>
      <c r="F930" s="21">
        <v>42</v>
      </c>
      <c r="G930" s="22">
        <f t="shared" si="48"/>
        <v>84</v>
      </c>
    </row>
    <row r="931" spans="1:7" ht="22.5" x14ac:dyDescent="0.2">
      <c r="A931" s="18" t="s">
        <v>2250</v>
      </c>
      <c r="B931" s="18" t="s">
        <v>1019</v>
      </c>
      <c r="C931" s="19" t="s">
        <v>1020</v>
      </c>
      <c r="D931" s="20" t="s">
        <v>14</v>
      </c>
      <c r="E931" s="21">
        <v>2</v>
      </c>
      <c r="F931" s="21">
        <v>45</v>
      </c>
      <c r="G931" s="22">
        <f t="shared" si="48"/>
        <v>90</v>
      </c>
    </row>
    <row r="932" spans="1:7" ht="22.5" x14ac:dyDescent="0.2">
      <c r="A932" s="18" t="s">
        <v>2251</v>
      </c>
      <c r="B932" s="18" t="s">
        <v>1021</v>
      </c>
      <c r="C932" s="19" t="s">
        <v>1022</v>
      </c>
      <c r="D932" s="20" t="s">
        <v>14</v>
      </c>
      <c r="E932" s="21">
        <v>1</v>
      </c>
      <c r="F932" s="21">
        <v>60</v>
      </c>
      <c r="G932" s="22">
        <f t="shared" si="48"/>
        <v>60</v>
      </c>
    </row>
    <row r="933" spans="1:7" ht="45" x14ac:dyDescent="0.2">
      <c r="A933" s="18" t="s">
        <v>2252</v>
      </c>
      <c r="B933" s="18" t="s">
        <v>1023</v>
      </c>
      <c r="C933" s="19" t="s">
        <v>1024</v>
      </c>
      <c r="D933" s="20" t="s">
        <v>107</v>
      </c>
      <c r="E933" s="21">
        <v>15</v>
      </c>
      <c r="F933" s="21">
        <v>11.64</v>
      </c>
      <c r="G933" s="22">
        <f t="shared" si="48"/>
        <v>174.6</v>
      </c>
    </row>
    <row r="934" spans="1:7" ht="33.75" x14ac:dyDescent="0.2">
      <c r="A934" s="18" t="s">
        <v>2253</v>
      </c>
      <c r="B934" s="18" t="s">
        <v>1025</v>
      </c>
      <c r="C934" s="19" t="s">
        <v>1026</v>
      </c>
      <c r="D934" s="20" t="s">
        <v>14</v>
      </c>
      <c r="E934" s="21">
        <v>1</v>
      </c>
      <c r="F934" s="21">
        <v>2500</v>
      </c>
      <c r="G934" s="22">
        <f t="shared" si="48"/>
        <v>2500</v>
      </c>
    </row>
    <row r="935" spans="1:7" ht="67.5" x14ac:dyDescent="0.2">
      <c r="A935" s="18" t="s">
        <v>2254</v>
      </c>
      <c r="B935" s="18" t="s">
        <v>904</v>
      </c>
      <c r="C935" s="19" t="s">
        <v>905</v>
      </c>
      <c r="D935" s="20" t="s">
        <v>14</v>
      </c>
      <c r="E935" s="21">
        <v>22</v>
      </c>
      <c r="F935" s="21">
        <v>106.59</v>
      </c>
      <c r="G935" s="22">
        <f t="shared" si="48"/>
        <v>2344.98</v>
      </c>
    </row>
    <row r="936" spans="1:7" ht="78.75" x14ac:dyDescent="0.2">
      <c r="A936" s="18" t="s">
        <v>2255</v>
      </c>
      <c r="B936" s="18" t="s">
        <v>1027</v>
      </c>
      <c r="C936" s="19" t="s">
        <v>1028</v>
      </c>
      <c r="D936" s="20" t="s">
        <v>14</v>
      </c>
      <c r="E936" s="21">
        <v>1</v>
      </c>
      <c r="F936" s="21">
        <v>122.94</v>
      </c>
      <c r="G936" s="22">
        <f t="shared" si="48"/>
        <v>122.94</v>
      </c>
    </row>
    <row r="937" spans="1:7" ht="67.5" x14ac:dyDescent="0.2">
      <c r="A937" s="18" t="s">
        <v>2256</v>
      </c>
      <c r="B937" s="18" t="s">
        <v>1029</v>
      </c>
      <c r="C937" s="19" t="s">
        <v>1030</v>
      </c>
      <c r="D937" s="20" t="s">
        <v>17</v>
      </c>
      <c r="E937" s="21">
        <v>84</v>
      </c>
      <c r="F937" s="21">
        <v>18.91</v>
      </c>
      <c r="G937" s="22">
        <f t="shared" si="48"/>
        <v>1588.44</v>
      </c>
    </row>
    <row r="938" spans="1:7" ht="33.75" x14ac:dyDescent="0.2">
      <c r="A938" s="18" t="s">
        <v>2257</v>
      </c>
      <c r="B938" s="18" t="s">
        <v>1031</v>
      </c>
      <c r="C938" s="19" t="s">
        <v>1032</v>
      </c>
      <c r="D938" s="20" t="s">
        <v>14</v>
      </c>
      <c r="E938" s="21">
        <v>800</v>
      </c>
      <c r="F938" s="21">
        <v>0.47</v>
      </c>
      <c r="G938" s="22">
        <f t="shared" si="48"/>
        <v>376</v>
      </c>
    </row>
    <row r="939" spans="1:7" ht="33.75" x14ac:dyDescent="0.2">
      <c r="A939" s="18" t="s">
        <v>2258</v>
      </c>
      <c r="B939" s="18" t="s">
        <v>1033</v>
      </c>
      <c r="C939" s="19" t="s">
        <v>1034</v>
      </c>
      <c r="D939" s="20" t="s">
        <v>14</v>
      </c>
      <c r="E939" s="21">
        <v>800</v>
      </c>
      <c r="F939" s="21">
        <v>2.81</v>
      </c>
      <c r="G939" s="22">
        <f t="shared" si="48"/>
        <v>2248</v>
      </c>
    </row>
    <row r="940" spans="1:7" ht="33.75" x14ac:dyDescent="0.2">
      <c r="A940" s="18" t="s">
        <v>2259</v>
      </c>
      <c r="B940" s="18" t="s">
        <v>1035</v>
      </c>
      <c r="C940" s="19" t="s">
        <v>1036</v>
      </c>
      <c r="D940" s="20" t="s">
        <v>14</v>
      </c>
      <c r="E940" s="21">
        <v>800</v>
      </c>
      <c r="F940" s="21">
        <v>1.88</v>
      </c>
      <c r="G940" s="22">
        <f t="shared" si="48"/>
        <v>1504</v>
      </c>
    </row>
    <row r="941" spans="1:7" ht="45" x14ac:dyDescent="0.2">
      <c r="A941" s="18" t="s">
        <v>2260</v>
      </c>
      <c r="B941" s="18" t="s">
        <v>1037</v>
      </c>
      <c r="C941" s="19" t="s">
        <v>1038</v>
      </c>
      <c r="D941" s="20" t="s">
        <v>14</v>
      </c>
      <c r="E941" s="21">
        <v>60</v>
      </c>
      <c r="F941" s="21">
        <v>4.68</v>
      </c>
      <c r="G941" s="22">
        <f t="shared" si="48"/>
        <v>280.8</v>
      </c>
    </row>
    <row r="942" spans="1:7" ht="90" x14ac:dyDescent="0.2">
      <c r="A942" s="18" t="s">
        <v>2261</v>
      </c>
      <c r="B942" s="18" t="s">
        <v>1039</v>
      </c>
      <c r="C942" s="19" t="s">
        <v>1040</v>
      </c>
      <c r="D942" s="20" t="s">
        <v>14</v>
      </c>
      <c r="E942" s="21">
        <v>30</v>
      </c>
      <c r="F942" s="21">
        <v>22.91</v>
      </c>
      <c r="G942" s="22">
        <f t="shared" si="48"/>
        <v>687.3</v>
      </c>
    </row>
    <row r="943" spans="1:7" ht="45" x14ac:dyDescent="0.2">
      <c r="A943" s="18" t="s">
        <v>2262</v>
      </c>
      <c r="B943" s="18" t="s">
        <v>1041</v>
      </c>
      <c r="C943" s="19" t="s">
        <v>1042</v>
      </c>
      <c r="D943" s="20" t="s">
        <v>14</v>
      </c>
      <c r="E943" s="21">
        <v>30</v>
      </c>
      <c r="F943" s="21">
        <v>7.53</v>
      </c>
      <c r="G943" s="22">
        <f t="shared" si="48"/>
        <v>225.9</v>
      </c>
    </row>
    <row r="944" spans="1:7" ht="67.5" x14ac:dyDescent="0.2">
      <c r="A944" s="18" t="s">
        <v>2263</v>
      </c>
      <c r="B944" s="18" t="s">
        <v>1043</v>
      </c>
      <c r="C944" s="19" t="s">
        <v>1044</v>
      </c>
      <c r="D944" s="20" t="s">
        <v>107</v>
      </c>
      <c r="E944" s="21">
        <v>350</v>
      </c>
      <c r="F944" s="21">
        <v>39.799999999999997</v>
      </c>
      <c r="G944" s="22">
        <f t="shared" si="48"/>
        <v>13930</v>
      </c>
    </row>
    <row r="945" spans="1:7" ht="45" x14ac:dyDescent="0.2">
      <c r="A945" s="18" t="s">
        <v>2264</v>
      </c>
      <c r="B945" s="18" t="s">
        <v>1045</v>
      </c>
      <c r="C945" s="19" t="s">
        <v>1046</v>
      </c>
      <c r="D945" s="20" t="s">
        <v>14</v>
      </c>
      <c r="E945" s="21">
        <v>10</v>
      </c>
      <c r="F945" s="21">
        <v>4.33</v>
      </c>
      <c r="G945" s="22">
        <f t="shared" si="48"/>
        <v>43.3</v>
      </c>
    </row>
    <row r="946" spans="1:7" ht="45" x14ac:dyDescent="0.2">
      <c r="A946" s="18" t="s">
        <v>2265</v>
      </c>
      <c r="B946" s="18" t="s">
        <v>1047</v>
      </c>
      <c r="C946" s="19" t="s">
        <v>1048</v>
      </c>
      <c r="D946" s="20" t="s">
        <v>14</v>
      </c>
      <c r="E946" s="21">
        <v>10</v>
      </c>
      <c r="F946" s="21">
        <v>9.11</v>
      </c>
      <c r="G946" s="22">
        <f t="shared" si="48"/>
        <v>91.1</v>
      </c>
    </row>
    <row r="947" spans="1:7" ht="33.75" x14ac:dyDescent="0.2">
      <c r="A947" s="18" t="s">
        <v>2266</v>
      </c>
      <c r="B947" s="18" t="s">
        <v>1049</v>
      </c>
      <c r="C947" s="19" t="s">
        <v>1050</v>
      </c>
      <c r="D947" s="20" t="s">
        <v>14</v>
      </c>
      <c r="E947" s="21">
        <v>1</v>
      </c>
      <c r="F947" s="21">
        <v>96</v>
      </c>
      <c r="G947" s="22">
        <f t="shared" si="48"/>
        <v>96</v>
      </c>
    </row>
    <row r="948" spans="1:7" ht="33.75" x14ac:dyDescent="0.2">
      <c r="A948" s="18" t="s">
        <v>2267</v>
      </c>
      <c r="B948" s="18" t="s">
        <v>1051</v>
      </c>
      <c r="C948" s="19" t="s">
        <v>1052</v>
      </c>
      <c r="D948" s="20" t="s">
        <v>14</v>
      </c>
      <c r="E948" s="21">
        <v>2</v>
      </c>
      <c r="F948" s="21">
        <v>42</v>
      </c>
      <c r="G948" s="22">
        <f t="shared" si="48"/>
        <v>84</v>
      </c>
    </row>
    <row r="949" spans="1:7" ht="33.75" x14ac:dyDescent="0.2">
      <c r="A949" s="18" t="s">
        <v>2268</v>
      </c>
      <c r="B949" s="18" t="s">
        <v>1053</v>
      </c>
      <c r="C949" s="19" t="s">
        <v>1054</v>
      </c>
      <c r="D949" s="20" t="s">
        <v>14</v>
      </c>
      <c r="E949" s="21">
        <v>1</v>
      </c>
      <c r="F949" s="21">
        <v>60</v>
      </c>
      <c r="G949" s="22">
        <f t="shared" si="48"/>
        <v>60</v>
      </c>
    </row>
    <row r="950" spans="1:7" ht="33.75" x14ac:dyDescent="0.2">
      <c r="A950" s="18" t="s">
        <v>2269</v>
      </c>
      <c r="B950" s="18" t="s">
        <v>1055</v>
      </c>
      <c r="C950" s="19" t="s">
        <v>1056</v>
      </c>
      <c r="D950" s="20" t="s">
        <v>14</v>
      </c>
      <c r="E950" s="21">
        <v>3</v>
      </c>
      <c r="F950" s="21">
        <v>36.74</v>
      </c>
      <c r="G950" s="22">
        <f t="shared" si="48"/>
        <v>110.22</v>
      </c>
    </row>
    <row r="951" spans="1:7" x14ac:dyDescent="0.2">
      <c r="A951" s="54" t="s">
        <v>1421</v>
      </c>
      <c r="B951" s="55"/>
      <c r="C951" s="55"/>
      <c r="D951" s="55"/>
      <c r="E951" s="55"/>
      <c r="F951" s="56"/>
      <c r="G951" s="30">
        <f>SUM(G917:G950)</f>
        <v>49260.780000000006</v>
      </c>
    </row>
    <row r="952" spans="1:7" x14ac:dyDescent="0.2">
      <c r="A952" s="28" t="s">
        <v>2270</v>
      </c>
      <c r="B952" s="28"/>
      <c r="C952" s="57" t="s">
        <v>2905</v>
      </c>
      <c r="D952" s="57"/>
      <c r="E952" s="57"/>
      <c r="F952" s="57"/>
      <c r="G952" s="58"/>
    </row>
    <row r="953" spans="1:7" ht="213.75" x14ac:dyDescent="0.2">
      <c r="A953" s="18" t="s">
        <v>2273</v>
      </c>
      <c r="B953" s="18" t="s">
        <v>1057</v>
      </c>
      <c r="C953" s="19" t="s">
        <v>1058</v>
      </c>
      <c r="D953" s="20" t="s">
        <v>14</v>
      </c>
      <c r="E953" s="21">
        <v>1</v>
      </c>
      <c r="F953" s="21">
        <v>96694.399999999994</v>
      </c>
      <c r="G953" s="22">
        <f>ROUND(E953*F953,2)</f>
        <v>96694.399999999994</v>
      </c>
    </row>
    <row r="954" spans="1:7" ht="213.75" x14ac:dyDescent="0.2">
      <c r="A954" s="18" t="s">
        <v>2274</v>
      </c>
      <c r="B954" s="18" t="s">
        <v>1059</v>
      </c>
      <c r="C954" s="19" t="s">
        <v>1060</v>
      </c>
      <c r="D954" s="20" t="s">
        <v>14</v>
      </c>
      <c r="E954" s="21">
        <v>2</v>
      </c>
      <c r="F954" s="21">
        <v>199178.8</v>
      </c>
      <c r="G954" s="22">
        <f>ROUND(E954*F954,2)</f>
        <v>398357.6</v>
      </c>
    </row>
    <row r="955" spans="1:7" ht="78.75" x14ac:dyDescent="0.2">
      <c r="A955" s="18" t="s">
        <v>2278</v>
      </c>
      <c r="B955" s="18" t="s">
        <v>1061</v>
      </c>
      <c r="C955" s="19" t="s">
        <v>1062</v>
      </c>
      <c r="D955" s="20" t="s">
        <v>14</v>
      </c>
      <c r="E955" s="21">
        <v>1</v>
      </c>
      <c r="F955" s="21">
        <v>131100</v>
      </c>
      <c r="G955" s="22">
        <f>ROUND(E955*F955,2)</f>
        <v>131100</v>
      </c>
    </row>
    <row r="956" spans="1:7" x14ac:dyDescent="0.2">
      <c r="A956" s="54" t="s">
        <v>1421</v>
      </c>
      <c r="B956" s="55"/>
      <c r="C956" s="55"/>
      <c r="D956" s="55"/>
      <c r="E956" s="55"/>
      <c r="F956" s="56"/>
      <c r="G956" s="30">
        <f>SUM(G952:G955)</f>
        <v>626152</v>
      </c>
    </row>
    <row r="957" spans="1:7" x14ac:dyDescent="0.2">
      <c r="A957" s="33"/>
      <c r="B957" s="59" t="s">
        <v>2585</v>
      </c>
      <c r="C957" s="60"/>
      <c r="D957" s="33"/>
      <c r="E957" s="33"/>
      <c r="F957" s="33"/>
      <c r="G957" s="34"/>
    </row>
    <row r="958" spans="1:7" x14ac:dyDescent="0.2">
      <c r="A958" s="28" t="s">
        <v>2275</v>
      </c>
      <c r="B958" s="28"/>
      <c r="C958" s="57" t="s">
        <v>226</v>
      </c>
      <c r="D958" s="57"/>
      <c r="E958" s="57"/>
      <c r="F958" s="57"/>
      <c r="G958" s="58"/>
    </row>
    <row r="959" spans="1:7" ht="45" x14ac:dyDescent="0.2">
      <c r="A959" s="18" t="s">
        <v>2586</v>
      </c>
      <c r="B959" s="18" t="s">
        <v>1529</v>
      </c>
      <c r="C959" s="19" t="s">
        <v>228</v>
      </c>
      <c r="D959" s="20" t="s">
        <v>22</v>
      </c>
      <c r="E959" s="21">
        <v>427.58</v>
      </c>
      <c r="F959" s="21">
        <v>8.25</v>
      </c>
      <c r="G959" s="22">
        <f>ROUND(E959*F959,2)</f>
        <v>3527.54</v>
      </c>
    </row>
    <row r="960" spans="1:7" x14ac:dyDescent="0.2">
      <c r="A960" s="54" t="s">
        <v>1421</v>
      </c>
      <c r="B960" s="55"/>
      <c r="C960" s="55"/>
      <c r="D960" s="55"/>
      <c r="E960" s="55"/>
      <c r="F960" s="56"/>
      <c r="G960" s="30">
        <f>SUM(G959)</f>
        <v>3527.54</v>
      </c>
    </row>
    <row r="961" spans="1:7" x14ac:dyDescent="0.2">
      <c r="A961" s="28" t="s">
        <v>2276</v>
      </c>
      <c r="B961" s="28"/>
      <c r="C961" s="57" t="s">
        <v>229</v>
      </c>
      <c r="D961" s="57"/>
      <c r="E961" s="57"/>
      <c r="F961" s="57"/>
      <c r="G961" s="58"/>
    </row>
    <row r="962" spans="1:7" ht="22.5" x14ac:dyDescent="0.2">
      <c r="A962" s="18" t="s">
        <v>2587</v>
      </c>
      <c r="B962" s="18">
        <v>72887</v>
      </c>
      <c r="C962" s="19" t="s">
        <v>121</v>
      </c>
      <c r="D962" s="20" t="s">
        <v>122</v>
      </c>
      <c r="E962" s="21">
        <v>2498.6</v>
      </c>
      <c r="F962" s="21">
        <v>0.99</v>
      </c>
      <c r="G962" s="22">
        <f t="shared" ref="G962:G972" si="49">ROUND(E962*F962,2)</f>
        <v>2473.61</v>
      </c>
    </row>
    <row r="963" spans="1:7" ht="78.75" x14ac:dyDescent="0.2">
      <c r="A963" s="18" t="s">
        <v>2588</v>
      </c>
      <c r="B963" s="18">
        <v>93379</v>
      </c>
      <c r="C963" s="19" t="s">
        <v>230</v>
      </c>
      <c r="D963" s="20" t="s">
        <v>124</v>
      </c>
      <c r="E963" s="21">
        <v>138.04</v>
      </c>
      <c r="F963" s="21">
        <v>16.55</v>
      </c>
      <c r="G963" s="22">
        <f t="shared" si="49"/>
        <v>2284.56</v>
      </c>
    </row>
    <row r="964" spans="1:7" ht="78.75" x14ac:dyDescent="0.2">
      <c r="A964" s="18" t="s">
        <v>2589</v>
      </c>
      <c r="B964" s="18">
        <v>93381</v>
      </c>
      <c r="C964" s="19" t="s">
        <v>231</v>
      </c>
      <c r="D964" s="20" t="s">
        <v>124</v>
      </c>
      <c r="E964" s="21">
        <v>73.66</v>
      </c>
      <c r="F964" s="21">
        <v>8.08</v>
      </c>
      <c r="G964" s="22">
        <f t="shared" si="49"/>
        <v>595.16999999999996</v>
      </c>
    </row>
    <row r="965" spans="1:7" ht="33.75" x14ac:dyDescent="0.2">
      <c r="A965" s="18" t="s">
        <v>2590</v>
      </c>
      <c r="B965" s="18" t="s">
        <v>232</v>
      </c>
      <c r="C965" s="19" t="s">
        <v>233</v>
      </c>
      <c r="D965" s="20" t="s">
        <v>124</v>
      </c>
      <c r="E965" s="21">
        <v>45.43</v>
      </c>
      <c r="F965" s="21">
        <v>14.87</v>
      </c>
      <c r="G965" s="22">
        <f t="shared" si="49"/>
        <v>675.54</v>
      </c>
    </row>
    <row r="966" spans="1:7" ht="45" x14ac:dyDescent="0.2">
      <c r="A966" s="18" t="s">
        <v>2591</v>
      </c>
      <c r="B966" s="18" t="s">
        <v>234</v>
      </c>
      <c r="C966" s="19" t="s">
        <v>235</v>
      </c>
      <c r="D966" s="20" t="s">
        <v>124</v>
      </c>
      <c r="E966" s="21">
        <v>45.43</v>
      </c>
      <c r="F966" s="21">
        <v>240.39</v>
      </c>
      <c r="G966" s="22">
        <f t="shared" si="49"/>
        <v>10920.92</v>
      </c>
    </row>
    <row r="967" spans="1:7" ht="22.5" x14ac:dyDescent="0.2">
      <c r="A967" s="18" t="s">
        <v>2592</v>
      </c>
      <c r="B967" s="18" t="s">
        <v>174</v>
      </c>
      <c r="C967" s="19" t="s">
        <v>175</v>
      </c>
      <c r="D967" s="20" t="s">
        <v>124</v>
      </c>
      <c r="E967" s="21">
        <v>140.63999999999999</v>
      </c>
      <c r="F967" s="21">
        <v>3.11</v>
      </c>
      <c r="G967" s="22">
        <f t="shared" si="49"/>
        <v>437.39</v>
      </c>
    </row>
    <row r="968" spans="1:7" ht="33.75" x14ac:dyDescent="0.2">
      <c r="A968" s="18" t="s">
        <v>2593</v>
      </c>
      <c r="B968" s="18" t="s">
        <v>189</v>
      </c>
      <c r="C968" s="19" t="s">
        <v>190</v>
      </c>
      <c r="D968" s="20" t="s">
        <v>124</v>
      </c>
      <c r="E968" s="21">
        <v>74.959999999999994</v>
      </c>
      <c r="F968" s="21">
        <v>3.38</v>
      </c>
      <c r="G968" s="22">
        <f t="shared" si="49"/>
        <v>253.36</v>
      </c>
    </row>
    <row r="969" spans="1:7" ht="45" x14ac:dyDescent="0.2">
      <c r="A969" s="18" t="s">
        <v>2594</v>
      </c>
      <c r="B969" s="18" t="s">
        <v>236</v>
      </c>
      <c r="C969" s="19" t="s">
        <v>237</v>
      </c>
      <c r="D969" s="20" t="s">
        <v>124</v>
      </c>
      <c r="E969" s="21">
        <v>165.84</v>
      </c>
      <c r="F969" s="21">
        <v>83.79</v>
      </c>
      <c r="G969" s="22">
        <f t="shared" si="49"/>
        <v>13895.73</v>
      </c>
    </row>
    <row r="970" spans="1:7" ht="67.5" x14ac:dyDescent="0.2">
      <c r="A970" s="18" t="s">
        <v>2595</v>
      </c>
      <c r="B970" s="18" t="s">
        <v>238</v>
      </c>
      <c r="C970" s="19" t="s">
        <v>239</v>
      </c>
      <c r="D970" s="20" t="s">
        <v>124</v>
      </c>
      <c r="E970" s="21">
        <v>54.52</v>
      </c>
      <c r="F970" s="21">
        <v>52.92</v>
      </c>
      <c r="G970" s="22">
        <f t="shared" si="49"/>
        <v>2885.2</v>
      </c>
    </row>
    <row r="971" spans="1:7" ht="67.5" x14ac:dyDescent="0.2">
      <c r="A971" s="18" t="s">
        <v>2596</v>
      </c>
      <c r="B971" s="18" t="s">
        <v>238</v>
      </c>
      <c r="C971" s="19" t="s">
        <v>239</v>
      </c>
      <c r="D971" s="20" t="s">
        <v>124</v>
      </c>
      <c r="E971" s="21">
        <v>36.340000000000003</v>
      </c>
      <c r="F971" s="21">
        <v>52.92</v>
      </c>
      <c r="G971" s="22">
        <f t="shared" si="49"/>
        <v>1923.11</v>
      </c>
    </row>
    <row r="972" spans="1:7" ht="22.5" x14ac:dyDescent="0.2">
      <c r="A972" s="18" t="s">
        <v>2597</v>
      </c>
      <c r="B972" s="18" t="s">
        <v>191</v>
      </c>
      <c r="C972" s="19" t="s">
        <v>192</v>
      </c>
      <c r="D972" s="20" t="s">
        <v>124</v>
      </c>
      <c r="E972" s="21">
        <v>124.93</v>
      </c>
      <c r="F972" s="21">
        <v>3.6</v>
      </c>
      <c r="G972" s="22">
        <f t="shared" si="49"/>
        <v>449.75</v>
      </c>
    </row>
    <row r="973" spans="1:7" x14ac:dyDescent="0.2">
      <c r="A973" s="54" t="s">
        <v>1421</v>
      </c>
      <c r="B973" s="55"/>
      <c r="C973" s="55"/>
      <c r="D973" s="55"/>
      <c r="E973" s="55"/>
      <c r="F973" s="56"/>
      <c r="G973" s="30">
        <f>SUM(G962:G972)</f>
        <v>36794.339999999997</v>
      </c>
    </row>
    <row r="974" spans="1:7" x14ac:dyDescent="0.2">
      <c r="A974" s="28" t="s">
        <v>2277</v>
      </c>
      <c r="B974" s="28"/>
      <c r="C974" s="57" t="s">
        <v>241</v>
      </c>
      <c r="D974" s="57"/>
      <c r="E974" s="57"/>
      <c r="F974" s="57"/>
      <c r="G974" s="58"/>
    </row>
    <row r="975" spans="1:7" ht="45" x14ac:dyDescent="0.2">
      <c r="A975" s="18" t="s">
        <v>2598</v>
      </c>
      <c r="B975" s="18">
        <v>34481</v>
      </c>
      <c r="C975" s="19" t="s">
        <v>242</v>
      </c>
      <c r="D975" s="20" t="s">
        <v>124</v>
      </c>
      <c r="E975" s="21">
        <v>25.86</v>
      </c>
      <c r="F975" s="21">
        <v>377.5</v>
      </c>
      <c r="G975" s="22">
        <f t="shared" ref="G975:G987" si="50">ROUND(E975*F975,2)</f>
        <v>9762.15</v>
      </c>
    </row>
    <row r="976" spans="1:7" ht="22.5" x14ac:dyDescent="0.2">
      <c r="A976" s="18" t="s">
        <v>2599</v>
      </c>
      <c r="B976" s="18">
        <v>5970</v>
      </c>
      <c r="C976" s="19" t="s">
        <v>243</v>
      </c>
      <c r="D976" s="20" t="s">
        <v>22</v>
      </c>
      <c r="E976" s="21">
        <v>307.72000000000003</v>
      </c>
      <c r="F976" s="21">
        <v>48.89</v>
      </c>
      <c r="G976" s="22">
        <f t="shared" si="50"/>
        <v>15044.43</v>
      </c>
    </row>
    <row r="977" spans="1:7" ht="22.5" x14ac:dyDescent="0.2">
      <c r="A977" s="18" t="s">
        <v>2600</v>
      </c>
      <c r="B977" s="18" t="s">
        <v>1553</v>
      </c>
      <c r="C977" s="19" t="s">
        <v>244</v>
      </c>
      <c r="D977" s="20" t="s">
        <v>22</v>
      </c>
      <c r="E977" s="21">
        <v>90.2</v>
      </c>
      <c r="F977" s="21">
        <v>57.26</v>
      </c>
      <c r="G977" s="22">
        <f t="shared" si="50"/>
        <v>5164.8500000000004</v>
      </c>
    </row>
    <row r="978" spans="1:7" ht="22.5" x14ac:dyDescent="0.2">
      <c r="A978" s="18" t="s">
        <v>2601</v>
      </c>
      <c r="B978" s="18" t="s">
        <v>1554</v>
      </c>
      <c r="C978" s="19" t="s">
        <v>245</v>
      </c>
      <c r="D978" s="20" t="s">
        <v>22</v>
      </c>
      <c r="E978" s="21">
        <v>207</v>
      </c>
      <c r="F978" s="21">
        <v>38.9</v>
      </c>
      <c r="G978" s="22">
        <f t="shared" si="50"/>
        <v>8052.3</v>
      </c>
    </row>
    <row r="979" spans="1:7" ht="22.5" x14ac:dyDescent="0.2">
      <c r="A979" s="18" t="s">
        <v>2602</v>
      </c>
      <c r="B979" s="18" t="s">
        <v>1513</v>
      </c>
      <c r="C979" s="19" t="s">
        <v>183</v>
      </c>
      <c r="D979" s="20" t="s">
        <v>124</v>
      </c>
      <c r="E979" s="21">
        <v>29.69</v>
      </c>
      <c r="F979" s="21">
        <v>92.36</v>
      </c>
      <c r="G979" s="22">
        <f t="shared" si="50"/>
        <v>2742.17</v>
      </c>
    </row>
    <row r="980" spans="1:7" ht="67.5" x14ac:dyDescent="0.2">
      <c r="A980" s="18" t="s">
        <v>2603</v>
      </c>
      <c r="B980" s="18">
        <v>92915</v>
      </c>
      <c r="C980" s="19" t="s">
        <v>203</v>
      </c>
      <c r="D980" s="20" t="s">
        <v>204</v>
      </c>
      <c r="E980" s="21">
        <v>311.89999999999998</v>
      </c>
      <c r="F980" s="21">
        <v>11.29</v>
      </c>
      <c r="G980" s="22">
        <f t="shared" si="50"/>
        <v>3521.35</v>
      </c>
    </row>
    <row r="981" spans="1:7" ht="67.5" x14ac:dyDescent="0.2">
      <c r="A981" s="18" t="s">
        <v>2604</v>
      </c>
      <c r="B981" s="18">
        <v>92917</v>
      </c>
      <c r="C981" s="19" t="s">
        <v>205</v>
      </c>
      <c r="D981" s="20" t="s">
        <v>204</v>
      </c>
      <c r="E981" s="21">
        <v>405.3</v>
      </c>
      <c r="F981" s="21">
        <v>9.77</v>
      </c>
      <c r="G981" s="22">
        <f t="shared" si="50"/>
        <v>3959.78</v>
      </c>
    </row>
    <row r="982" spans="1:7" ht="67.5" x14ac:dyDescent="0.2">
      <c r="A982" s="18" t="s">
        <v>2605</v>
      </c>
      <c r="B982" s="18">
        <v>92919</v>
      </c>
      <c r="C982" s="19" t="s">
        <v>206</v>
      </c>
      <c r="D982" s="20" t="s">
        <v>204</v>
      </c>
      <c r="E982" s="21">
        <v>319.8</v>
      </c>
      <c r="F982" s="21">
        <v>7.93</v>
      </c>
      <c r="G982" s="22">
        <f t="shared" si="50"/>
        <v>2536.0100000000002</v>
      </c>
    </row>
    <row r="983" spans="1:7" ht="67.5" x14ac:dyDescent="0.2">
      <c r="A983" s="18" t="s">
        <v>2606</v>
      </c>
      <c r="B983" s="18">
        <v>92921</v>
      </c>
      <c r="C983" s="19" t="s">
        <v>207</v>
      </c>
      <c r="D983" s="20" t="s">
        <v>204</v>
      </c>
      <c r="E983" s="21">
        <v>164.4</v>
      </c>
      <c r="F983" s="21">
        <v>6.54</v>
      </c>
      <c r="G983" s="22">
        <f t="shared" si="50"/>
        <v>1075.18</v>
      </c>
    </row>
    <row r="984" spans="1:7" ht="67.5" x14ac:dyDescent="0.2">
      <c r="A984" s="18" t="s">
        <v>2607</v>
      </c>
      <c r="B984" s="18">
        <v>92922</v>
      </c>
      <c r="C984" s="19" t="s">
        <v>246</v>
      </c>
      <c r="D984" s="20" t="s">
        <v>204</v>
      </c>
      <c r="E984" s="21">
        <v>18.899999999999999</v>
      </c>
      <c r="F984" s="21">
        <v>5.1100000000000003</v>
      </c>
      <c r="G984" s="22">
        <f t="shared" si="50"/>
        <v>96.58</v>
      </c>
    </row>
    <row r="985" spans="1:7" ht="67.5" x14ac:dyDescent="0.2">
      <c r="A985" s="18" t="s">
        <v>2608</v>
      </c>
      <c r="B985" s="18">
        <v>92923</v>
      </c>
      <c r="C985" s="19" t="s">
        <v>1063</v>
      </c>
      <c r="D985" s="20" t="s">
        <v>204</v>
      </c>
      <c r="E985" s="21">
        <v>22.9</v>
      </c>
      <c r="F985" s="21">
        <v>4.5599999999999996</v>
      </c>
      <c r="G985" s="22">
        <f t="shared" si="50"/>
        <v>104.42</v>
      </c>
    </row>
    <row r="986" spans="1:7" ht="45" x14ac:dyDescent="0.2">
      <c r="A986" s="18" t="s">
        <v>2609</v>
      </c>
      <c r="B986" s="18">
        <v>94962</v>
      </c>
      <c r="C986" s="19" t="s">
        <v>188</v>
      </c>
      <c r="D986" s="20" t="s">
        <v>124</v>
      </c>
      <c r="E986" s="21">
        <v>3.83</v>
      </c>
      <c r="F986" s="21">
        <v>210.41</v>
      </c>
      <c r="G986" s="22">
        <f t="shared" si="50"/>
        <v>805.87</v>
      </c>
    </row>
    <row r="987" spans="1:7" ht="45" x14ac:dyDescent="0.2">
      <c r="A987" s="18" t="s">
        <v>2610</v>
      </c>
      <c r="B987" s="18" t="s">
        <v>1064</v>
      </c>
      <c r="C987" s="19" t="s">
        <v>1065</v>
      </c>
      <c r="D987" s="20" t="s">
        <v>124</v>
      </c>
      <c r="E987" s="21">
        <v>110.25</v>
      </c>
      <c r="F987" s="21">
        <v>249.68</v>
      </c>
      <c r="G987" s="22">
        <f t="shared" si="50"/>
        <v>27527.22</v>
      </c>
    </row>
    <row r="988" spans="1:7" x14ac:dyDescent="0.2">
      <c r="A988" s="54" t="s">
        <v>1421</v>
      </c>
      <c r="B988" s="55"/>
      <c r="C988" s="55"/>
      <c r="D988" s="55"/>
      <c r="E988" s="55"/>
      <c r="F988" s="56"/>
      <c r="G988" s="30">
        <f>SUM(G975:G987)</f>
        <v>80392.31</v>
      </c>
    </row>
    <row r="989" spans="1:7" x14ac:dyDescent="0.2">
      <c r="A989" s="28" t="s">
        <v>2279</v>
      </c>
      <c r="B989" s="28"/>
      <c r="C989" s="57" t="s">
        <v>248</v>
      </c>
      <c r="D989" s="57"/>
      <c r="E989" s="57"/>
      <c r="F989" s="57"/>
      <c r="G989" s="58"/>
    </row>
    <row r="990" spans="1:7" ht="45" x14ac:dyDescent="0.2">
      <c r="A990" s="18" t="s">
        <v>2611</v>
      </c>
      <c r="B990" s="18">
        <v>34481</v>
      </c>
      <c r="C990" s="19" t="s">
        <v>242</v>
      </c>
      <c r="D990" s="20" t="s">
        <v>124</v>
      </c>
      <c r="E990" s="21">
        <v>73.05</v>
      </c>
      <c r="F990" s="21">
        <v>377.5</v>
      </c>
      <c r="G990" s="22">
        <f t="shared" ref="G990:G1005" si="51">ROUND(E990*F990,2)</f>
        <v>27576.38</v>
      </c>
    </row>
    <row r="991" spans="1:7" ht="67.5" x14ac:dyDescent="0.2">
      <c r="A991" s="18" t="s">
        <v>2612</v>
      </c>
      <c r="B991" s="18">
        <v>92422</v>
      </c>
      <c r="C991" s="19" t="s">
        <v>1066</v>
      </c>
      <c r="D991" s="20" t="s">
        <v>22</v>
      </c>
      <c r="E991" s="21">
        <v>114.43</v>
      </c>
      <c r="F991" s="21">
        <v>44.66</v>
      </c>
      <c r="G991" s="22">
        <f t="shared" si="51"/>
        <v>5110.4399999999996</v>
      </c>
    </row>
    <row r="992" spans="1:7" ht="45" x14ac:dyDescent="0.2">
      <c r="A992" s="18" t="s">
        <v>2613</v>
      </c>
      <c r="B992" s="18">
        <v>92460</v>
      </c>
      <c r="C992" s="19" t="s">
        <v>1067</v>
      </c>
      <c r="D992" s="20" t="s">
        <v>22</v>
      </c>
      <c r="E992" s="21">
        <v>243.77</v>
      </c>
      <c r="F992" s="21">
        <v>63.6</v>
      </c>
      <c r="G992" s="22">
        <f t="shared" si="51"/>
        <v>15503.77</v>
      </c>
    </row>
    <row r="993" spans="1:7" ht="56.25" x14ac:dyDescent="0.2">
      <c r="A993" s="18" t="s">
        <v>2614</v>
      </c>
      <c r="B993" s="18">
        <v>92514</v>
      </c>
      <c r="C993" s="19" t="s">
        <v>186</v>
      </c>
      <c r="D993" s="20" t="s">
        <v>22</v>
      </c>
      <c r="E993" s="21">
        <v>81.92</v>
      </c>
      <c r="F993" s="21">
        <v>22.66</v>
      </c>
      <c r="G993" s="22">
        <f t="shared" si="51"/>
        <v>1856.31</v>
      </c>
    </row>
    <row r="994" spans="1:7" ht="56.25" x14ac:dyDescent="0.2">
      <c r="A994" s="18" t="s">
        <v>2615</v>
      </c>
      <c r="B994" s="18">
        <v>92775</v>
      </c>
      <c r="C994" s="19" t="s">
        <v>1068</v>
      </c>
      <c r="D994" s="20" t="s">
        <v>204</v>
      </c>
      <c r="E994" s="21">
        <v>290.89999999999998</v>
      </c>
      <c r="F994" s="21">
        <v>12.27</v>
      </c>
      <c r="G994" s="22">
        <f t="shared" si="51"/>
        <v>3569.34</v>
      </c>
    </row>
    <row r="995" spans="1:7" ht="56.25" x14ac:dyDescent="0.2">
      <c r="A995" s="18" t="s">
        <v>2616</v>
      </c>
      <c r="B995" s="18">
        <v>92776</v>
      </c>
      <c r="C995" s="19" t="s">
        <v>1069</v>
      </c>
      <c r="D995" s="20" t="s">
        <v>204</v>
      </c>
      <c r="E995" s="21">
        <v>797.6</v>
      </c>
      <c r="F995" s="21">
        <v>11.03</v>
      </c>
      <c r="G995" s="22">
        <f t="shared" si="51"/>
        <v>8797.5300000000007</v>
      </c>
    </row>
    <row r="996" spans="1:7" ht="56.25" x14ac:dyDescent="0.2">
      <c r="A996" s="18" t="s">
        <v>2617</v>
      </c>
      <c r="B996" s="18">
        <v>92778</v>
      </c>
      <c r="C996" s="19" t="s">
        <v>1070</v>
      </c>
      <c r="D996" s="20" t="s">
        <v>204</v>
      </c>
      <c r="E996" s="21">
        <v>41.9</v>
      </c>
      <c r="F996" s="21">
        <v>8.34</v>
      </c>
      <c r="G996" s="22">
        <f t="shared" si="51"/>
        <v>349.45</v>
      </c>
    </row>
    <row r="997" spans="1:7" ht="56.25" x14ac:dyDescent="0.2">
      <c r="A997" s="18" t="s">
        <v>2618</v>
      </c>
      <c r="B997" s="18">
        <v>92779</v>
      </c>
      <c r="C997" s="19" t="s">
        <v>1071</v>
      </c>
      <c r="D997" s="20" t="s">
        <v>204</v>
      </c>
      <c r="E997" s="21">
        <v>371.6</v>
      </c>
      <c r="F997" s="21">
        <v>6.84</v>
      </c>
      <c r="G997" s="22">
        <f t="shared" si="51"/>
        <v>2541.7399999999998</v>
      </c>
    </row>
    <row r="998" spans="1:7" ht="56.25" x14ac:dyDescent="0.2">
      <c r="A998" s="18" t="s">
        <v>2619</v>
      </c>
      <c r="B998" s="18">
        <v>92780</v>
      </c>
      <c r="C998" s="19" t="s">
        <v>1072</v>
      </c>
      <c r="D998" s="20" t="s">
        <v>204</v>
      </c>
      <c r="E998" s="21">
        <v>1369.4</v>
      </c>
      <c r="F998" s="21">
        <v>5.32</v>
      </c>
      <c r="G998" s="22">
        <f t="shared" si="51"/>
        <v>7285.21</v>
      </c>
    </row>
    <row r="999" spans="1:7" ht="56.25" x14ac:dyDescent="0.2">
      <c r="A999" s="18" t="s">
        <v>2620</v>
      </c>
      <c r="B999" s="18">
        <v>92781</v>
      </c>
      <c r="C999" s="19" t="s">
        <v>1073</v>
      </c>
      <c r="D999" s="20" t="s">
        <v>204</v>
      </c>
      <c r="E999" s="21">
        <v>517.70000000000005</v>
      </c>
      <c r="F999" s="21">
        <v>4.7</v>
      </c>
      <c r="G999" s="22">
        <f t="shared" si="51"/>
        <v>2433.19</v>
      </c>
    </row>
    <row r="1000" spans="1:7" ht="56.25" x14ac:dyDescent="0.2">
      <c r="A1000" s="18" t="s">
        <v>2621</v>
      </c>
      <c r="B1000" s="18">
        <v>92784</v>
      </c>
      <c r="C1000" s="19" t="s">
        <v>1074</v>
      </c>
      <c r="D1000" s="20" t="s">
        <v>204</v>
      </c>
      <c r="E1000" s="21">
        <v>166.4</v>
      </c>
      <c r="F1000" s="21">
        <v>9.08</v>
      </c>
      <c r="G1000" s="22">
        <f t="shared" si="51"/>
        <v>1510.91</v>
      </c>
    </row>
    <row r="1001" spans="1:7" ht="56.25" x14ac:dyDescent="0.2">
      <c r="A1001" s="18" t="s">
        <v>2622</v>
      </c>
      <c r="B1001" s="18">
        <v>92785</v>
      </c>
      <c r="C1001" s="19" t="s">
        <v>1075</v>
      </c>
      <c r="D1001" s="20" t="s">
        <v>204</v>
      </c>
      <c r="E1001" s="21">
        <v>238.3</v>
      </c>
      <c r="F1001" s="21">
        <v>7.96</v>
      </c>
      <c r="G1001" s="22">
        <f t="shared" si="51"/>
        <v>1896.87</v>
      </c>
    </row>
    <row r="1002" spans="1:7" ht="56.25" x14ac:dyDescent="0.2">
      <c r="A1002" s="18" t="s">
        <v>2623</v>
      </c>
      <c r="B1002" s="18">
        <v>92786</v>
      </c>
      <c r="C1002" s="19" t="s">
        <v>1076</v>
      </c>
      <c r="D1002" s="20" t="s">
        <v>204</v>
      </c>
      <c r="E1002" s="21">
        <v>503.2</v>
      </c>
      <c r="F1002" s="21">
        <v>7.56</v>
      </c>
      <c r="G1002" s="22">
        <f t="shared" si="51"/>
        <v>3804.19</v>
      </c>
    </row>
    <row r="1003" spans="1:7" ht="56.25" x14ac:dyDescent="0.2">
      <c r="A1003" s="18" t="s">
        <v>2624</v>
      </c>
      <c r="B1003" s="18">
        <v>92787</v>
      </c>
      <c r="C1003" s="19" t="s">
        <v>1077</v>
      </c>
      <c r="D1003" s="20" t="s">
        <v>204</v>
      </c>
      <c r="E1003" s="21">
        <v>195.2</v>
      </c>
      <c r="F1003" s="21">
        <v>6.03</v>
      </c>
      <c r="G1003" s="22">
        <f t="shared" si="51"/>
        <v>1177.06</v>
      </c>
    </row>
    <row r="1004" spans="1:7" ht="33.75" x14ac:dyDescent="0.2">
      <c r="A1004" s="18" t="s">
        <v>2625</v>
      </c>
      <c r="B1004" s="18">
        <v>92874</v>
      </c>
      <c r="C1004" s="19" t="s">
        <v>266</v>
      </c>
      <c r="D1004" s="20" t="s">
        <v>124</v>
      </c>
      <c r="E1004" s="21">
        <v>73.05</v>
      </c>
      <c r="F1004" s="21">
        <v>23.78</v>
      </c>
      <c r="G1004" s="22">
        <f t="shared" si="51"/>
        <v>1737.13</v>
      </c>
    </row>
    <row r="1005" spans="1:7" ht="101.25" x14ac:dyDescent="0.2">
      <c r="A1005" s="18" t="s">
        <v>2626</v>
      </c>
      <c r="B1005" s="18" t="s">
        <v>1078</v>
      </c>
      <c r="C1005" s="19" t="s">
        <v>1079</v>
      </c>
      <c r="D1005" s="20" t="s">
        <v>22</v>
      </c>
      <c r="E1005" s="21">
        <v>355.09</v>
      </c>
      <c r="F1005" s="21">
        <v>149.49</v>
      </c>
      <c r="G1005" s="22">
        <f t="shared" si="51"/>
        <v>53082.400000000001</v>
      </c>
    </row>
    <row r="1006" spans="1:7" x14ac:dyDescent="0.2">
      <c r="A1006" s="54" t="s">
        <v>1421</v>
      </c>
      <c r="B1006" s="55"/>
      <c r="C1006" s="55"/>
      <c r="D1006" s="55"/>
      <c r="E1006" s="55"/>
      <c r="F1006" s="56"/>
      <c r="G1006" s="30">
        <f>SUM(G990:G1005)</f>
        <v>138231.91999999998</v>
      </c>
    </row>
    <row r="1007" spans="1:7" x14ac:dyDescent="0.2">
      <c r="A1007" s="28" t="s">
        <v>2280</v>
      </c>
      <c r="B1007" s="28"/>
      <c r="C1007" s="57" t="s">
        <v>283</v>
      </c>
      <c r="D1007" s="57"/>
      <c r="E1007" s="57"/>
      <c r="F1007" s="57"/>
      <c r="G1007" s="58"/>
    </row>
    <row r="1008" spans="1:7" ht="67.5" x14ac:dyDescent="0.2">
      <c r="A1008" s="18" t="s">
        <v>2627</v>
      </c>
      <c r="B1008" s="18">
        <v>87451</v>
      </c>
      <c r="C1008" s="19" t="s">
        <v>284</v>
      </c>
      <c r="D1008" s="20" t="s">
        <v>22</v>
      </c>
      <c r="E1008" s="21">
        <v>6.75</v>
      </c>
      <c r="F1008" s="21">
        <v>67.39</v>
      </c>
      <c r="G1008" s="22">
        <f t="shared" ref="G1008:G1019" si="52">ROUND(E1008*F1008,2)</f>
        <v>454.88</v>
      </c>
    </row>
    <row r="1009" spans="1:7" ht="67.5" x14ac:dyDescent="0.2">
      <c r="A1009" s="18" t="s">
        <v>2628</v>
      </c>
      <c r="B1009" s="18">
        <v>87495</v>
      </c>
      <c r="C1009" s="19" t="s">
        <v>287</v>
      </c>
      <c r="D1009" s="20" t="s">
        <v>22</v>
      </c>
      <c r="E1009" s="21">
        <v>24.97</v>
      </c>
      <c r="F1009" s="21">
        <v>57.56</v>
      </c>
      <c r="G1009" s="22">
        <f t="shared" si="52"/>
        <v>1437.27</v>
      </c>
    </row>
    <row r="1010" spans="1:7" ht="67.5" x14ac:dyDescent="0.2">
      <c r="A1010" s="18" t="s">
        <v>2629</v>
      </c>
      <c r="B1010" s="18">
        <v>87503</v>
      </c>
      <c r="C1010" s="19" t="s">
        <v>288</v>
      </c>
      <c r="D1010" s="20" t="s">
        <v>22</v>
      </c>
      <c r="E1010" s="21">
        <v>385.06</v>
      </c>
      <c r="F1010" s="21">
        <v>49.07</v>
      </c>
      <c r="G1010" s="22">
        <f t="shared" si="52"/>
        <v>18894.89</v>
      </c>
    </row>
    <row r="1011" spans="1:7" ht="67.5" x14ac:dyDescent="0.2">
      <c r="A1011" s="18" t="s">
        <v>2630</v>
      </c>
      <c r="B1011" s="18">
        <v>87511</v>
      </c>
      <c r="C1011" s="19" t="s">
        <v>289</v>
      </c>
      <c r="D1011" s="20" t="s">
        <v>22</v>
      </c>
      <c r="E1011" s="21">
        <v>42.39</v>
      </c>
      <c r="F1011" s="21">
        <v>64.760000000000005</v>
      </c>
      <c r="G1011" s="22">
        <f t="shared" si="52"/>
        <v>2745.18</v>
      </c>
    </row>
    <row r="1012" spans="1:7" ht="67.5" x14ac:dyDescent="0.2">
      <c r="A1012" s="18" t="s">
        <v>2631</v>
      </c>
      <c r="B1012" s="18">
        <v>87519</v>
      </c>
      <c r="C1012" s="19" t="s">
        <v>291</v>
      </c>
      <c r="D1012" s="20" t="s">
        <v>22</v>
      </c>
      <c r="E1012" s="21">
        <v>552.61</v>
      </c>
      <c r="F1012" s="21">
        <v>53.61</v>
      </c>
      <c r="G1012" s="22">
        <f t="shared" si="52"/>
        <v>29625.42</v>
      </c>
    </row>
    <row r="1013" spans="1:7" ht="33.75" x14ac:dyDescent="0.2">
      <c r="A1013" s="18" t="s">
        <v>2632</v>
      </c>
      <c r="B1013" s="18">
        <v>93186</v>
      </c>
      <c r="C1013" s="19" t="s">
        <v>293</v>
      </c>
      <c r="D1013" s="20" t="s">
        <v>107</v>
      </c>
      <c r="E1013" s="21">
        <v>9.8000000000000007</v>
      </c>
      <c r="F1013" s="21">
        <v>35.1</v>
      </c>
      <c r="G1013" s="22">
        <f t="shared" si="52"/>
        <v>343.98</v>
      </c>
    </row>
    <row r="1014" spans="1:7" ht="33.75" x14ac:dyDescent="0.2">
      <c r="A1014" s="18" t="s">
        <v>2633</v>
      </c>
      <c r="B1014" s="18">
        <v>93187</v>
      </c>
      <c r="C1014" s="19" t="s">
        <v>295</v>
      </c>
      <c r="D1014" s="20" t="s">
        <v>107</v>
      </c>
      <c r="E1014" s="21">
        <v>5.6</v>
      </c>
      <c r="F1014" s="21">
        <v>39.78</v>
      </c>
      <c r="G1014" s="22">
        <f t="shared" si="52"/>
        <v>222.77</v>
      </c>
    </row>
    <row r="1015" spans="1:7" ht="33.75" x14ac:dyDescent="0.2">
      <c r="A1015" s="18" t="s">
        <v>2634</v>
      </c>
      <c r="B1015" s="18">
        <v>93188</v>
      </c>
      <c r="C1015" s="19" t="s">
        <v>297</v>
      </c>
      <c r="D1015" s="20" t="s">
        <v>107</v>
      </c>
      <c r="E1015" s="21">
        <v>20.9</v>
      </c>
      <c r="F1015" s="21">
        <v>36.07</v>
      </c>
      <c r="G1015" s="22">
        <f t="shared" si="52"/>
        <v>753.86</v>
      </c>
    </row>
    <row r="1016" spans="1:7" ht="33.75" x14ac:dyDescent="0.2">
      <c r="A1016" s="18" t="s">
        <v>2635</v>
      </c>
      <c r="B1016" s="18">
        <v>93196</v>
      </c>
      <c r="C1016" s="19" t="s">
        <v>301</v>
      </c>
      <c r="D1016" s="20" t="s">
        <v>107</v>
      </c>
      <c r="E1016" s="21">
        <v>9.8000000000000007</v>
      </c>
      <c r="F1016" s="21">
        <v>32.840000000000003</v>
      </c>
      <c r="G1016" s="22">
        <f t="shared" si="52"/>
        <v>321.83</v>
      </c>
    </row>
    <row r="1017" spans="1:7" ht="33.75" x14ac:dyDescent="0.2">
      <c r="A1017" s="18" t="s">
        <v>2636</v>
      </c>
      <c r="B1017" s="18">
        <v>93197</v>
      </c>
      <c r="C1017" s="19" t="s">
        <v>303</v>
      </c>
      <c r="D1017" s="20" t="s">
        <v>107</v>
      </c>
      <c r="E1017" s="21">
        <v>5.6</v>
      </c>
      <c r="F1017" s="21">
        <v>36.020000000000003</v>
      </c>
      <c r="G1017" s="22">
        <f t="shared" si="52"/>
        <v>201.71</v>
      </c>
    </row>
    <row r="1018" spans="1:7" ht="22.5" x14ac:dyDescent="0.2">
      <c r="A1018" s="18" t="s">
        <v>2637</v>
      </c>
      <c r="B1018" s="18">
        <v>93202</v>
      </c>
      <c r="C1018" s="19" t="s">
        <v>305</v>
      </c>
      <c r="D1018" s="20" t="s">
        <v>107</v>
      </c>
      <c r="E1018" s="21">
        <v>301.51</v>
      </c>
      <c r="F1018" s="21">
        <v>15.15</v>
      </c>
      <c r="G1018" s="22">
        <f t="shared" si="52"/>
        <v>4567.88</v>
      </c>
    </row>
    <row r="1019" spans="1:7" ht="67.5" x14ac:dyDescent="0.2">
      <c r="A1019" s="18" t="s">
        <v>2638</v>
      </c>
      <c r="B1019" s="18" t="s">
        <v>314</v>
      </c>
      <c r="C1019" s="19" t="s">
        <v>315</v>
      </c>
      <c r="D1019" s="20" t="s">
        <v>22</v>
      </c>
      <c r="E1019" s="21">
        <v>10.3</v>
      </c>
      <c r="F1019" s="21">
        <v>400.77</v>
      </c>
      <c r="G1019" s="22">
        <f t="shared" si="52"/>
        <v>4127.93</v>
      </c>
    </row>
    <row r="1020" spans="1:7" x14ac:dyDescent="0.2">
      <c r="A1020" s="54" t="s">
        <v>1421</v>
      </c>
      <c r="B1020" s="55"/>
      <c r="C1020" s="55"/>
      <c r="D1020" s="55"/>
      <c r="E1020" s="55"/>
      <c r="F1020" s="56"/>
      <c r="G1020" s="30">
        <f>SUM(G1008:G1019)</f>
        <v>63697.599999999999</v>
      </c>
    </row>
    <row r="1021" spans="1:7" x14ac:dyDescent="0.2">
      <c r="A1021" s="28" t="s">
        <v>2281</v>
      </c>
      <c r="B1021" s="28"/>
      <c r="C1021" s="57" t="s">
        <v>325</v>
      </c>
      <c r="D1021" s="57"/>
      <c r="E1021" s="57"/>
      <c r="F1021" s="57"/>
      <c r="G1021" s="58"/>
    </row>
    <row r="1022" spans="1:7" ht="67.5" x14ac:dyDescent="0.2">
      <c r="A1022" s="18" t="s">
        <v>2639</v>
      </c>
      <c r="B1022" s="18">
        <v>87503</v>
      </c>
      <c r="C1022" s="19" t="s">
        <v>288</v>
      </c>
      <c r="D1022" s="20" t="s">
        <v>22</v>
      </c>
      <c r="E1022" s="21">
        <v>161.78</v>
      </c>
      <c r="F1022" s="21">
        <v>49.07</v>
      </c>
      <c r="G1022" s="22">
        <f t="shared" ref="G1022:G1028" si="53">ROUND(E1022*F1022,2)</f>
        <v>7938.54</v>
      </c>
    </row>
    <row r="1023" spans="1:7" ht="67.5" x14ac:dyDescent="0.2">
      <c r="A1023" s="18" t="s">
        <v>2640</v>
      </c>
      <c r="B1023" s="18">
        <v>87547</v>
      </c>
      <c r="C1023" s="19" t="s">
        <v>1080</v>
      </c>
      <c r="D1023" s="20" t="s">
        <v>22</v>
      </c>
      <c r="E1023" s="21">
        <v>323.55</v>
      </c>
      <c r="F1023" s="21">
        <v>14.93</v>
      </c>
      <c r="G1023" s="22">
        <f t="shared" si="53"/>
        <v>4830.6000000000004</v>
      </c>
    </row>
    <row r="1024" spans="1:7" ht="45" x14ac:dyDescent="0.2">
      <c r="A1024" s="18" t="s">
        <v>2641</v>
      </c>
      <c r="B1024" s="18">
        <v>87879</v>
      </c>
      <c r="C1024" s="19" t="s">
        <v>327</v>
      </c>
      <c r="D1024" s="20" t="s">
        <v>22</v>
      </c>
      <c r="E1024" s="21">
        <v>323.55</v>
      </c>
      <c r="F1024" s="21">
        <v>2.46</v>
      </c>
      <c r="G1024" s="22">
        <f t="shared" si="53"/>
        <v>795.93</v>
      </c>
    </row>
    <row r="1025" spans="1:7" ht="56.25" x14ac:dyDescent="0.2">
      <c r="A1025" s="18" t="s">
        <v>2642</v>
      </c>
      <c r="B1025" s="18">
        <v>92580</v>
      </c>
      <c r="C1025" s="19" t="s">
        <v>328</v>
      </c>
      <c r="D1025" s="20" t="s">
        <v>22</v>
      </c>
      <c r="E1025" s="21">
        <v>371.91</v>
      </c>
      <c r="F1025" s="21">
        <v>27.61</v>
      </c>
      <c r="G1025" s="22">
        <f t="shared" si="53"/>
        <v>10268.44</v>
      </c>
    </row>
    <row r="1026" spans="1:7" ht="56.25" x14ac:dyDescent="0.2">
      <c r="A1026" s="18" t="s">
        <v>2643</v>
      </c>
      <c r="B1026" s="18">
        <v>94210</v>
      </c>
      <c r="C1026" s="19" t="s">
        <v>1081</v>
      </c>
      <c r="D1026" s="20" t="s">
        <v>22</v>
      </c>
      <c r="E1026" s="21">
        <v>371.91</v>
      </c>
      <c r="F1026" s="21">
        <v>54.27</v>
      </c>
      <c r="G1026" s="22">
        <f t="shared" si="53"/>
        <v>20183.560000000001</v>
      </c>
    </row>
    <row r="1027" spans="1:7" ht="33.75" x14ac:dyDescent="0.2">
      <c r="A1027" s="18" t="s">
        <v>2644</v>
      </c>
      <c r="B1027" s="18">
        <v>94223</v>
      </c>
      <c r="C1027" s="19" t="s">
        <v>1082</v>
      </c>
      <c r="D1027" s="20" t="s">
        <v>107</v>
      </c>
      <c r="E1027" s="21">
        <v>33.299999999999997</v>
      </c>
      <c r="F1027" s="21">
        <v>65.239999999999995</v>
      </c>
      <c r="G1027" s="22">
        <f t="shared" si="53"/>
        <v>2172.4899999999998</v>
      </c>
    </row>
    <row r="1028" spans="1:7" ht="22.5" x14ac:dyDescent="0.2">
      <c r="A1028" s="18" t="s">
        <v>2645</v>
      </c>
      <c r="B1028" s="18" t="s">
        <v>331</v>
      </c>
      <c r="C1028" s="19" t="s">
        <v>332</v>
      </c>
      <c r="D1028" s="20" t="s">
        <v>107</v>
      </c>
      <c r="E1028" s="21">
        <v>39.299999999999997</v>
      </c>
      <c r="F1028" s="21">
        <v>26.55</v>
      </c>
      <c r="G1028" s="22">
        <f t="shared" si="53"/>
        <v>1043.42</v>
      </c>
    </row>
    <row r="1029" spans="1:7" x14ac:dyDescent="0.2">
      <c r="A1029" s="54" t="s">
        <v>1421</v>
      </c>
      <c r="B1029" s="55"/>
      <c r="C1029" s="55"/>
      <c r="D1029" s="55"/>
      <c r="E1029" s="55"/>
      <c r="F1029" s="56"/>
      <c r="G1029" s="30">
        <f>SUM(G1022:G1028)</f>
        <v>47232.98</v>
      </c>
    </row>
    <row r="1030" spans="1:7" x14ac:dyDescent="0.2">
      <c r="A1030" s="28" t="s">
        <v>2282</v>
      </c>
      <c r="B1030" s="28"/>
      <c r="C1030" s="57" t="s">
        <v>341</v>
      </c>
      <c r="D1030" s="57"/>
      <c r="E1030" s="57"/>
      <c r="F1030" s="57"/>
      <c r="G1030" s="58"/>
    </row>
    <row r="1031" spans="1:7" ht="56.25" x14ac:dyDescent="0.2">
      <c r="A1031" s="18" t="s">
        <v>2646</v>
      </c>
      <c r="B1031" s="18" t="s">
        <v>1623</v>
      </c>
      <c r="C1031" s="19" t="s">
        <v>343</v>
      </c>
      <c r="D1031" s="20" t="s">
        <v>22</v>
      </c>
      <c r="E1031" s="21">
        <v>15.72</v>
      </c>
      <c r="F1031" s="21">
        <v>75.17</v>
      </c>
      <c r="G1031" s="22">
        <f>ROUND(E1031*F1031,2)</f>
        <v>1181.67</v>
      </c>
    </row>
    <row r="1032" spans="1:7" ht="33.75" x14ac:dyDescent="0.2">
      <c r="A1032" s="18" t="s">
        <v>2647</v>
      </c>
      <c r="B1032" s="18">
        <v>83738</v>
      </c>
      <c r="C1032" s="19" t="s">
        <v>184</v>
      </c>
      <c r="D1032" s="20" t="s">
        <v>22</v>
      </c>
      <c r="E1032" s="21">
        <v>151.02000000000001</v>
      </c>
      <c r="F1032" s="21">
        <v>78.849999999999994</v>
      </c>
      <c r="G1032" s="22">
        <f>ROUND(E1032*F1032,2)</f>
        <v>11907.93</v>
      </c>
    </row>
    <row r="1033" spans="1:7" ht="45" x14ac:dyDescent="0.2">
      <c r="A1033" s="18" t="s">
        <v>2648</v>
      </c>
      <c r="B1033" s="18" t="s">
        <v>193</v>
      </c>
      <c r="C1033" s="19" t="s">
        <v>194</v>
      </c>
      <c r="D1033" s="20" t="s">
        <v>22</v>
      </c>
      <c r="E1033" s="21">
        <v>151.02000000000001</v>
      </c>
      <c r="F1033" s="21">
        <v>29.88</v>
      </c>
      <c r="G1033" s="22">
        <f>ROUND(E1033*F1033,2)</f>
        <v>4512.4799999999996</v>
      </c>
    </row>
    <row r="1034" spans="1:7" ht="45" x14ac:dyDescent="0.2">
      <c r="A1034" s="18" t="s">
        <v>2649</v>
      </c>
      <c r="B1034" s="18" t="s">
        <v>195</v>
      </c>
      <c r="C1034" s="19" t="s">
        <v>196</v>
      </c>
      <c r="D1034" s="20" t="s">
        <v>22</v>
      </c>
      <c r="E1034" s="21">
        <v>151.02000000000001</v>
      </c>
      <c r="F1034" s="21">
        <v>29.22</v>
      </c>
      <c r="G1034" s="22">
        <f>ROUND(E1034*F1034,2)</f>
        <v>4412.8</v>
      </c>
    </row>
    <row r="1035" spans="1:7" x14ac:dyDescent="0.2">
      <c r="A1035" s="54" t="s">
        <v>1421</v>
      </c>
      <c r="B1035" s="55"/>
      <c r="C1035" s="55"/>
      <c r="D1035" s="55"/>
      <c r="E1035" s="55"/>
      <c r="F1035" s="56"/>
      <c r="G1035" s="30">
        <f>SUM(G1031:G1034)</f>
        <v>22014.880000000001</v>
      </c>
    </row>
    <row r="1036" spans="1:7" x14ac:dyDescent="0.2">
      <c r="A1036" s="28" t="s">
        <v>2283</v>
      </c>
      <c r="B1036" s="28"/>
      <c r="C1036" s="57" t="s">
        <v>344</v>
      </c>
      <c r="D1036" s="57"/>
      <c r="E1036" s="57"/>
      <c r="F1036" s="57"/>
      <c r="G1036" s="58"/>
    </row>
    <row r="1037" spans="1:7" ht="56.25" x14ac:dyDescent="0.2">
      <c r="A1037" s="18" t="s">
        <v>2650</v>
      </c>
      <c r="B1037" s="18">
        <v>87273</v>
      </c>
      <c r="C1037" s="19" t="s">
        <v>1083</v>
      </c>
      <c r="D1037" s="20" t="s">
        <v>22</v>
      </c>
      <c r="E1037" s="21">
        <v>69.56</v>
      </c>
      <c r="F1037" s="21">
        <v>44.42</v>
      </c>
      <c r="G1037" s="22">
        <f t="shared" ref="G1037:G1047" si="54">ROUND(E1037*F1037,2)</f>
        <v>3089.86</v>
      </c>
    </row>
    <row r="1038" spans="1:7" ht="67.5" x14ac:dyDescent="0.2">
      <c r="A1038" s="18" t="s">
        <v>2651</v>
      </c>
      <c r="B1038" s="18">
        <v>87529</v>
      </c>
      <c r="C1038" s="19" t="s">
        <v>326</v>
      </c>
      <c r="D1038" s="20" t="s">
        <v>22</v>
      </c>
      <c r="E1038" s="21">
        <v>847.68</v>
      </c>
      <c r="F1038" s="21">
        <v>23.05</v>
      </c>
      <c r="G1038" s="22">
        <f t="shared" si="54"/>
        <v>19539.02</v>
      </c>
    </row>
    <row r="1039" spans="1:7" ht="78.75" x14ac:dyDescent="0.2">
      <c r="A1039" s="18" t="s">
        <v>2652</v>
      </c>
      <c r="B1039" s="18">
        <v>87531</v>
      </c>
      <c r="C1039" s="19" t="s">
        <v>345</v>
      </c>
      <c r="D1039" s="20" t="s">
        <v>22</v>
      </c>
      <c r="E1039" s="21">
        <v>69.56</v>
      </c>
      <c r="F1039" s="21">
        <v>22.17</v>
      </c>
      <c r="G1039" s="22">
        <f t="shared" si="54"/>
        <v>1542.15</v>
      </c>
    </row>
    <row r="1040" spans="1:7" ht="56.25" x14ac:dyDescent="0.2">
      <c r="A1040" s="18" t="s">
        <v>2653</v>
      </c>
      <c r="B1040" s="18">
        <v>87775</v>
      </c>
      <c r="C1040" s="19" t="s">
        <v>347</v>
      </c>
      <c r="D1040" s="20" t="s">
        <v>22</v>
      </c>
      <c r="E1040" s="21">
        <v>78.239999999999995</v>
      </c>
      <c r="F1040" s="21">
        <v>36.450000000000003</v>
      </c>
      <c r="G1040" s="22">
        <f t="shared" si="54"/>
        <v>2851.85</v>
      </c>
    </row>
    <row r="1041" spans="1:7" ht="56.25" x14ac:dyDescent="0.2">
      <c r="A1041" s="18" t="s">
        <v>2654</v>
      </c>
      <c r="B1041" s="18">
        <v>87792</v>
      </c>
      <c r="C1041" s="19" t="s">
        <v>348</v>
      </c>
      <c r="D1041" s="20" t="s">
        <v>22</v>
      </c>
      <c r="E1041" s="21">
        <v>331.29</v>
      </c>
      <c r="F1041" s="21">
        <v>24.05</v>
      </c>
      <c r="G1041" s="22">
        <f t="shared" si="54"/>
        <v>7967.52</v>
      </c>
    </row>
    <row r="1042" spans="1:7" ht="45" x14ac:dyDescent="0.2">
      <c r="A1042" s="18" t="s">
        <v>2655</v>
      </c>
      <c r="B1042" s="18">
        <v>87879</v>
      </c>
      <c r="C1042" s="19" t="s">
        <v>327</v>
      </c>
      <c r="D1042" s="20" t="s">
        <v>22</v>
      </c>
      <c r="E1042" s="21">
        <v>920.25</v>
      </c>
      <c r="F1042" s="21">
        <v>2.46</v>
      </c>
      <c r="G1042" s="22">
        <f t="shared" si="54"/>
        <v>2263.8200000000002</v>
      </c>
    </row>
    <row r="1043" spans="1:7" ht="45" x14ac:dyDescent="0.2">
      <c r="A1043" s="18" t="s">
        <v>2656</v>
      </c>
      <c r="B1043" s="18">
        <v>87882</v>
      </c>
      <c r="C1043" s="19" t="s">
        <v>349</v>
      </c>
      <c r="D1043" s="20" t="s">
        <v>22</v>
      </c>
      <c r="E1043" s="21">
        <v>402.94</v>
      </c>
      <c r="F1043" s="21">
        <v>4.16</v>
      </c>
      <c r="G1043" s="22">
        <f t="shared" si="54"/>
        <v>1676.23</v>
      </c>
    </row>
    <row r="1044" spans="1:7" ht="56.25" x14ac:dyDescent="0.2">
      <c r="A1044" s="18" t="s">
        <v>2657</v>
      </c>
      <c r="B1044" s="18">
        <v>87894</v>
      </c>
      <c r="C1044" s="19" t="s">
        <v>350</v>
      </c>
      <c r="D1044" s="20" t="s">
        <v>22</v>
      </c>
      <c r="E1044" s="21">
        <v>331.29</v>
      </c>
      <c r="F1044" s="21">
        <v>4.17</v>
      </c>
      <c r="G1044" s="22">
        <f t="shared" si="54"/>
        <v>1381.48</v>
      </c>
    </row>
    <row r="1045" spans="1:7" ht="56.25" x14ac:dyDescent="0.2">
      <c r="A1045" s="18" t="s">
        <v>2658</v>
      </c>
      <c r="B1045" s="18">
        <v>87905</v>
      </c>
      <c r="C1045" s="19" t="s">
        <v>351</v>
      </c>
      <c r="D1045" s="20" t="s">
        <v>22</v>
      </c>
      <c r="E1045" s="21">
        <v>78.239999999999995</v>
      </c>
      <c r="F1045" s="21">
        <v>5.6</v>
      </c>
      <c r="G1045" s="22">
        <f t="shared" si="54"/>
        <v>438.14</v>
      </c>
    </row>
    <row r="1046" spans="1:7" ht="67.5" x14ac:dyDescent="0.2">
      <c r="A1046" s="18" t="s">
        <v>2659</v>
      </c>
      <c r="B1046" s="18">
        <v>90406</v>
      </c>
      <c r="C1046" s="19" t="s">
        <v>352</v>
      </c>
      <c r="D1046" s="20" t="s">
        <v>22</v>
      </c>
      <c r="E1046" s="21">
        <v>402.94</v>
      </c>
      <c r="F1046" s="21">
        <v>30.22</v>
      </c>
      <c r="G1046" s="22">
        <f t="shared" si="54"/>
        <v>12176.85</v>
      </c>
    </row>
    <row r="1047" spans="1:7" ht="101.25" x14ac:dyDescent="0.2">
      <c r="A1047" s="18" t="s">
        <v>2660</v>
      </c>
      <c r="B1047" s="18" t="s">
        <v>1084</v>
      </c>
      <c r="C1047" s="19" t="s">
        <v>1085</v>
      </c>
      <c r="D1047" s="20" t="s">
        <v>22</v>
      </c>
      <c r="E1047" s="21">
        <v>69.56</v>
      </c>
      <c r="F1047" s="21">
        <v>45.8</v>
      </c>
      <c r="G1047" s="22">
        <f t="shared" si="54"/>
        <v>3185.85</v>
      </c>
    </row>
    <row r="1048" spans="1:7" x14ac:dyDescent="0.2">
      <c r="A1048" s="54" t="s">
        <v>1421</v>
      </c>
      <c r="B1048" s="55"/>
      <c r="C1048" s="55"/>
      <c r="D1048" s="55"/>
      <c r="E1048" s="55"/>
      <c r="F1048" s="56"/>
      <c r="G1048" s="30">
        <f>SUM(G1037:G1047)</f>
        <v>56112.770000000004</v>
      </c>
    </row>
    <row r="1049" spans="1:7" x14ac:dyDescent="0.2">
      <c r="A1049" s="28" t="s">
        <v>2284</v>
      </c>
      <c r="B1049" s="28"/>
      <c r="C1049" s="57" t="s">
        <v>388</v>
      </c>
      <c r="D1049" s="57"/>
      <c r="E1049" s="57"/>
      <c r="F1049" s="57"/>
      <c r="G1049" s="58"/>
    </row>
    <row r="1050" spans="1:7" ht="135" x14ac:dyDescent="0.2">
      <c r="A1050" s="18" t="s">
        <v>2661</v>
      </c>
      <c r="B1050" s="18" t="s">
        <v>389</v>
      </c>
      <c r="C1050" s="19" t="s">
        <v>390</v>
      </c>
      <c r="D1050" s="20" t="s">
        <v>14</v>
      </c>
      <c r="E1050" s="21">
        <v>2</v>
      </c>
      <c r="F1050" s="21">
        <v>832.41</v>
      </c>
      <c r="G1050" s="22">
        <f>ROUND(E1050*F1050,2)</f>
        <v>1664.82</v>
      </c>
    </row>
    <row r="1051" spans="1:7" ht="123.75" x14ac:dyDescent="0.2">
      <c r="A1051" s="18" t="s">
        <v>2662</v>
      </c>
      <c r="B1051" s="18" t="s">
        <v>391</v>
      </c>
      <c r="C1051" s="19" t="s">
        <v>392</v>
      </c>
      <c r="D1051" s="20" t="s">
        <v>14</v>
      </c>
      <c r="E1051" s="21">
        <v>2</v>
      </c>
      <c r="F1051" s="21">
        <v>723.87</v>
      </c>
      <c r="G1051" s="22">
        <f>ROUND(E1051*F1051,2)</f>
        <v>1447.74</v>
      </c>
    </row>
    <row r="1052" spans="1:7" ht="146.25" x14ac:dyDescent="0.2">
      <c r="A1052" s="18" t="s">
        <v>2663</v>
      </c>
      <c r="B1052" s="18" t="s">
        <v>403</v>
      </c>
      <c r="C1052" s="19" t="s">
        <v>404</v>
      </c>
      <c r="D1052" s="20" t="s">
        <v>14</v>
      </c>
      <c r="E1052" s="21">
        <v>17</v>
      </c>
      <c r="F1052" s="21">
        <v>1016.33</v>
      </c>
      <c r="G1052" s="22">
        <f>ROUND(E1052*F1052,2)</f>
        <v>17277.61</v>
      </c>
    </row>
    <row r="1053" spans="1:7" ht="157.5" x14ac:dyDescent="0.2">
      <c r="A1053" s="18" t="s">
        <v>2664</v>
      </c>
      <c r="B1053" s="18" t="s">
        <v>407</v>
      </c>
      <c r="C1053" s="19" t="s">
        <v>408</v>
      </c>
      <c r="D1053" s="20" t="s">
        <v>14</v>
      </c>
      <c r="E1053" s="21">
        <v>2</v>
      </c>
      <c r="F1053" s="21">
        <v>1499.78</v>
      </c>
      <c r="G1053" s="22">
        <f>ROUND(E1053*F1053,2)</f>
        <v>2999.56</v>
      </c>
    </row>
    <row r="1054" spans="1:7" x14ac:dyDescent="0.2">
      <c r="A1054" s="54" t="s">
        <v>1421</v>
      </c>
      <c r="B1054" s="55"/>
      <c r="C1054" s="55"/>
      <c r="D1054" s="55"/>
      <c r="E1054" s="55"/>
      <c r="F1054" s="56"/>
      <c r="G1054" s="30">
        <f>SUM(G1050:G1053)</f>
        <v>23389.730000000003</v>
      </c>
    </row>
    <row r="1055" spans="1:7" x14ac:dyDescent="0.2">
      <c r="A1055" s="28" t="s">
        <v>2665</v>
      </c>
      <c r="B1055" s="28"/>
      <c r="C1055" s="57" t="s">
        <v>409</v>
      </c>
      <c r="D1055" s="57"/>
      <c r="E1055" s="57"/>
      <c r="F1055" s="57"/>
      <c r="G1055" s="58"/>
    </row>
    <row r="1056" spans="1:7" ht="112.5" x14ac:dyDescent="0.2">
      <c r="A1056" s="18" t="s">
        <v>2666</v>
      </c>
      <c r="B1056" s="18" t="s">
        <v>410</v>
      </c>
      <c r="C1056" s="19" t="s">
        <v>411</v>
      </c>
      <c r="D1056" s="20" t="s">
        <v>14</v>
      </c>
      <c r="E1056" s="21">
        <v>7</v>
      </c>
      <c r="F1056" s="21">
        <v>550.22</v>
      </c>
      <c r="G1056" s="22">
        <f>ROUND(E1056*F1056,2)</f>
        <v>3851.54</v>
      </c>
    </row>
    <row r="1057" spans="1:7" x14ac:dyDescent="0.2">
      <c r="A1057" s="54" t="s">
        <v>1421</v>
      </c>
      <c r="B1057" s="55"/>
      <c r="C1057" s="55"/>
      <c r="D1057" s="55"/>
      <c r="E1057" s="55"/>
      <c r="F1057" s="56"/>
      <c r="G1057" s="30">
        <f>SUM(G1056)</f>
        <v>3851.54</v>
      </c>
    </row>
    <row r="1058" spans="1:7" x14ac:dyDescent="0.2">
      <c r="A1058" s="28" t="s">
        <v>2285</v>
      </c>
      <c r="B1058" s="28"/>
      <c r="C1058" s="57" t="s">
        <v>436</v>
      </c>
      <c r="D1058" s="57"/>
      <c r="E1058" s="57"/>
      <c r="F1058" s="57"/>
      <c r="G1058" s="58"/>
    </row>
    <row r="1059" spans="1:7" ht="135" x14ac:dyDescent="0.2">
      <c r="A1059" s="18" t="s">
        <v>2667</v>
      </c>
      <c r="B1059" s="18" t="s">
        <v>1086</v>
      </c>
      <c r="C1059" s="19" t="s">
        <v>1087</v>
      </c>
      <c r="D1059" s="20" t="s">
        <v>14</v>
      </c>
      <c r="E1059" s="21">
        <v>1</v>
      </c>
      <c r="F1059" s="21">
        <v>4032.87</v>
      </c>
      <c r="G1059" s="22">
        <f>ROUND(E1059*F1059,2)</f>
        <v>4032.87</v>
      </c>
    </row>
    <row r="1060" spans="1:7" ht="135" x14ac:dyDescent="0.2">
      <c r="A1060" s="18" t="s">
        <v>2668</v>
      </c>
      <c r="B1060" s="18" t="s">
        <v>1088</v>
      </c>
      <c r="C1060" s="19" t="s">
        <v>1089</v>
      </c>
      <c r="D1060" s="20" t="s">
        <v>14</v>
      </c>
      <c r="E1060" s="21">
        <v>1</v>
      </c>
      <c r="F1060" s="21">
        <v>2178.08</v>
      </c>
      <c r="G1060" s="22">
        <f>ROUND(E1060*F1060,2)</f>
        <v>2178.08</v>
      </c>
    </row>
    <row r="1061" spans="1:7" x14ac:dyDescent="0.2">
      <c r="A1061" s="54" t="s">
        <v>1421</v>
      </c>
      <c r="B1061" s="55"/>
      <c r="C1061" s="55"/>
      <c r="D1061" s="55"/>
      <c r="E1061" s="55"/>
      <c r="F1061" s="56"/>
      <c r="G1061" s="30">
        <f>SUM(G1059:G1060)</f>
        <v>6210.95</v>
      </c>
    </row>
    <row r="1062" spans="1:7" x14ac:dyDescent="0.2">
      <c r="A1062" s="28" t="s">
        <v>2669</v>
      </c>
      <c r="B1062" s="28"/>
      <c r="C1062" s="57" t="s">
        <v>453</v>
      </c>
      <c r="D1062" s="57"/>
      <c r="E1062" s="57"/>
      <c r="F1062" s="57"/>
      <c r="G1062" s="58"/>
    </row>
    <row r="1063" spans="1:7" ht="22.5" x14ac:dyDescent="0.2">
      <c r="A1063" s="18" t="s">
        <v>2670</v>
      </c>
      <c r="B1063" s="18">
        <v>85001</v>
      </c>
      <c r="C1063" s="19" t="s">
        <v>454</v>
      </c>
      <c r="D1063" s="20" t="s">
        <v>22</v>
      </c>
      <c r="E1063" s="21">
        <v>8.4</v>
      </c>
      <c r="F1063" s="21">
        <v>119.54</v>
      </c>
      <c r="G1063" s="22">
        <f>ROUND(E1063*F1063,2)</f>
        <v>1004.14</v>
      </c>
    </row>
    <row r="1064" spans="1:7" x14ac:dyDescent="0.2">
      <c r="A1064" s="54" t="s">
        <v>1421</v>
      </c>
      <c r="B1064" s="55"/>
      <c r="C1064" s="55"/>
      <c r="D1064" s="55"/>
      <c r="E1064" s="55"/>
      <c r="F1064" s="56"/>
      <c r="G1064" s="30">
        <f>SUM(G1063)</f>
        <v>1004.14</v>
      </c>
    </row>
    <row r="1065" spans="1:7" x14ac:dyDescent="0.2">
      <c r="A1065" s="28" t="s">
        <v>2286</v>
      </c>
      <c r="B1065" s="28"/>
      <c r="C1065" s="57" t="s">
        <v>458</v>
      </c>
      <c r="D1065" s="57"/>
      <c r="E1065" s="57"/>
      <c r="F1065" s="57"/>
      <c r="G1065" s="58"/>
    </row>
    <row r="1066" spans="1:7" ht="33.75" x14ac:dyDescent="0.2">
      <c r="A1066" s="18" t="s">
        <v>2671</v>
      </c>
      <c r="B1066" s="18">
        <v>83534</v>
      </c>
      <c r="C1066" s="19" t="s">
        <v>1090</v>
      </c>
      <c r="D1066" s="20" t="s">
        <v>124</v>
      </c>
      <c r="E1066" s="21">
        <v>33.4</v>
      </c>
      <c r="F1066" s="21">
        <v>445.95</v>
      </c>
      <c r="G1066" s="22">
        <f t="shared" ref="G1066:G1072" si="55">ROUND(E1066*F1066,2)</f>
        <v>14894.73</v>
      </c>
    </row>
    <row r="1067" spans="1:7" ht="45" x14ac:dyDescent="0.2">
      <c r="A1067" s="18" t="s">
        <v>2672</v>
      </c>
      <c r="B1067" s="18">
        <v>87262</v>
      </c>
      <c r="C1067" s="19" t="s">
        <v>460</v>
      </c>
      <c r="D1067" s="20" t="s">
        <v>22</v>
      </c>
      <c r="E1067" s="21">
        <v>19.88</v>
      </c>
      <c r="F1067" s="21">
        <v>86.34</v>
      </c>
      <c r="G1067" s="22">
        <f t="shared" si="55"/>
        <v>1716.44</v>
      </c>
    </row>
    <row r="1068" spans="1:7" ht="45" x14ac:dyDescent="0.2">
      <c r="A1068" s="18" t="s">
        <v>2673</v>
      </c>
      <c r="B1068" s="18">
        <v>87263</v>
      </c>
      <c r="C1068" s="19" t="s">
        <v>461</v>
      </c>
      <c r="D1068" s="20" t="s">
        <v>22</v>
      </c>
      <c r="E1068" s="21">
        <v>148.33000000000001</v>
      </c>
      <c r="F1068" s="21">
        <v>80.63</v>
      </c>
      <c r="G1068" s="22">
        <f t="shared" si="55"/>
        <v>11959.85</v>
      </c>
    </row>
    <row r="1069" spans="1:7" ht="56.25" x14ac:dyDescent="0.2">
      <c r="A1069" s="18" t="s">
        <v>2674</v>
      </c>
      <c r="B1069" s="18">
        <v>87680</v>
      </c>
      <c r="C1069" s="19" t="s">
        <v>1091</v>
      </c>
      <c r="D1069" s="20" t="s">
        <v>22</v>
      </c>
      <c r="E1069" s="21">
        <v>148.33000000000001</v>
      </c>
      <c r="F1069" s="21">
        <v>23.83</v>
      </c>
      <c r="G1069" s="22">
        <f t="shared" si="55"/>
        <v>3534.7</v>
      </c>
    </row>
    <row r="1070" spans="1:7" ht="56.25" x14ac:dyDescent="0.2">
      <c r="A1070" s="18" t="s">
        <v>2675</v>
      </c>
      <c r="B1070" s="18">
        <v>87765</v>
      </c>
      <c r="C1070" s="19" t="s">
        <v>463</v>
      </c>
      <c r="D1070" s="20" t="s">
        <v>22</v>
      </c>
      <c r="E1070" s="21">
        <v>19.88</v>
      </c>
      <c r="F1070" s="21">
        <v>33.729999999999997</v>
      </c>
      <c r="G1070" s="22">
        <f t="shared" si="55"/>
        <v>670.55</v>
      </c>
    </row>
    <row r="1071" spans="1:7" ht="67.5" x14ac:dyDescent="0.2">
      <c r="A1071" s="18" t="s">
        <v>2676</v>
      </c>
      <c r="B1071" s="18" t="s">
        <v>466</v>
      </c>
      <c r="C1071" s="19" t="s">
        <v>467</v>
      </c>
      <c r="D1071" s="20" t="s">
        <v>22</v>
      </c>
      <c r="E1071" s="21">
        <v>227.21</v>
      </c>
      <c r="F1071" s="21">
        <v>165.85</v>
      </c>
      <c r="G1071" s="22">
        <f t="shared" si="55"/>
        <v>37682.78</v>
      </c>
    </row>
    <row r="1072" spans="1:7" ht="56.25" x14ac:dyDescent="0.2">
      <c r="A1072" s="18" t="s">
        <v>2677</v>
      </c>
      <c r="B1072" s="18" t="s">
        <v>474</v>
      </c>
      <c r="C1072" s="19" t="s">
        <v>475</v>
      </c>
      <c r="D1072" s="20" t="s">
        <v>107</v>
      </c>
      <c r="E1072" s="21">
        <v>7</v>
      </c>
      <c r="F1072" s="21">
        <v>73.77</v>
      </c>
      <c r="G1072" s="22">
        <f t="shared" si="55"/>
        <v>516.39</v>
      </c>
    </row>
    <row r="1073" spans="1:7" x14ac:dyDescent="0.2">
      <c r="A1073" s="54" t="s">
        <v>1421</v>
      </c>
      <c r="B1073" s="55"/>
      <c r="C1073" s="55"/>
      <c r="D1073" s="55"/>
      <c r="E1073" s="55"/>
      <c r="F1073" s="56"/>
      <c r="G1073" s="30">
        <f>SUM(G1066:G1072)</f>
        <v>70975.439999999988</v>
      </c>
    </row>
    <row r="1074" spans="1:7" x14ac:dyDescent="0.2">
      <c r="A1074" s="28" t="s">
        <v>2287</v>
      </c>
      <c r="B1074" s="28"/>
      <c r="C1074" s="57" t="s">
        <v>480</v>
      </c>
      <c r="D1074" s="57"/>
      <c r="E1074" s="57"/>
      <c r="F1074" s="57"/>
      <c r="G1074" s="58"/>
    </row>
    <row r="1075" spans="1:7" ht="22.5" x14ac:dyDescent="0.2">
      <c r="A1075" s="18" t="s">
        <v>2678</v>
      </c>
      <c r="B1075" s="18">
        <v>85005</v>
      </c>
      <c r="C1075" s="19" t="s">
        <v>482</v>
      </c>
      <c r="D1075" s="20" t="s">
        <v>22</v>
      </c>
      <c r="E1075" s="21">
        <v>3.24</v>
      </c>
      <c r="F1075" s="21">
        <v>249.55</v>
      </c>
      <c r="G1075" s="22">
        <f t="shared" ref="G1075:G1084" si="56">ROUND(E1075*F1075,2)</f>
        <v>808.54</v>
      </c>
    </row>
    <row r="1076" spans="1:7" ht="213.75" x14ac:dyDescent="0.2">
      <c r="A1076" s="18" t="s">
        <v>2679</v>
      </c>
      <c r="B1076" s="18" t="s">
        <v>1092</v>
      </c>
      <c r="C1076" s="19" t="s">
        <v>1093</v>
      </c>
      <c r="D1076" s="20" t="s">
        <v>14</v>
      </c>
      <c r="E1076" s="21">
        <v>1</v>
      </c>
      <c r="F1076" s="21">
        <v>7320.88</v>
      </c>
      <c r="G1076" s="22">
        <f t="shared" si="56"/>
        <v>7320.88</v>
      </c>
    </row>
    <row r="1077" spans="1:7" ht="213.75" x14ac:dyDescent="0.2">
      <c r="A1077" s="18" t="s">
        <v>2680</v>
      </c>
      <c r="B1077" s="18" t="s">
        <v>1094</v>
      </c>
      <c r="C1077" s="19" t="s">
        <v>1095</v>
      </c>
      <c r="D1077" s="20" t="s">
        <v>14</v>
      </c>
      <c r="E1077" s="21">
        <v>1</v>
      </c>
      <c r="F1077" s="21">
        <v>5366.9</v>
      </c>
      <c r="G1077" s="22">
        <f t="shared" si="56"/>
        <v>5366.9</v>
      </c>
    </row>
    <row r="1078" spans="1:7" ht="101.25" x14ac:dyDescent="0.2">
      <c r="A1078" s="18" t="s">
        <v>2681</v>
      </c>
      <c r="B1078" s="18" t="s">
        <v>1096</v>
      </c>
      <c r="C1078" s="19" t="s">
        <v>1097</v>
      </c>
      <c r="D1078" s="20" t="s">
        <v>14</v>
      </c>
      <c r="E1078" s="21">
        <v>1</v>
      </c>
      <c r="F1078" s="21">
        <v>735.06</v>
      </c>
      <c r="G1078" s="22">
        <f t="shared" si="56"/>
        <v>735.06</v>
      </c>
    </row>
    <row r="1079" spans="1:7" ht="101.25" x14ac:dyDescent="0.2">
      <c r="A1079" s="18" t="s">
        <v>2682</v>
      </c>
      <c r="B1079" s="18" t="s">
        <v>1098</v>
      </c>
      <c r="C1079" s="19" t="s">
        <v>1099</v>
      </c>
      <c r="D1079" s="20" t="s">
        <v>14</v>
      </c>
      <c r="E1079" s="21">
        <v>1</v>
      </c>
      <c r="F1079" s="21">
        <v>735.06</v>
      </c>
      <c r="G1079" s="22">
        <f t="shared" si="56"/>
        <v>735.06</v>
      </c>
    </row>
    <row r="1080" spans="1:7" ht="213.75" x14ac:dyDescent="0.2">
      <c r="A1080" s="18" t="s">
        <v>2683</v>
      </c>
      <c r="B1080" s="18" t="s">
        <v>1100</v>
      </c>
      <c r="C1080" s="19" t="s">
        <v>1101</v>
      </c>
      <c r="D1080" s="20" t="s">
        <v>14</v>
      </c>
      <c r="E1080" s="21">
        <v>1</v>
      </c>
      <c r="F1080" s="21">
        <v>5366.9</v>
      </c>
      <c r="G1080" s="22">
        <f t="shared" si="56"/>
        <v>5366.9</v>
      </c>
    </row>
    <row r="1081" spans="1:7" ht="213.75" x14ac:dyDescent="0.2">
      <c r="A1081" s="18" t="s">
        <v>2684</v>
      </c>
      <c r="B1081" s="18" t="s">
        <v>1102</v>
      </c>
      <c r="C1081" s="19" t="s">
        <v>1103</v>
      </c>
      <c r="D1081" s="20" t="s">
        <v>14</v>
      </c>
      <c r="E1081" s="21">
        <v>2</v>
      </c>
      <c r="F1081" s="21">
        <v>5366.9</v>
      </c>
      <c r="G1081" s="22">
        <f t="shared" si="56"/>
        <v>10733.8</v>
      </c>
    </row>
    <row r="1082" spans="1:7" ht="202.5" x14ac:dyDescent="0.2">
      <c r="A1082" s="18" t="s">
        <v>2685</v>
      </c>
      <c r="B1082" s="18" t="s">
        <v>1104</v>
      </c>
      <c r="C1082" s="19" t="s">
        <v>1105</v>
      </c>
      <c r="D1082" s="20" t="s">
        <v>14</v>
      </c>
      <c r="E1082" s="21">
        <v>1</v>
      </c>
      <c r="F1082" s="21">
        <v>3910.68</v>
      </c>
      <c r="G1082" s="22">
        <f t="shared" si="56"/>
        <v>3910.68</v>
      </c>
    </row>
    <row r="1083" spans="1:7" ht="67.5" x14ac:dyDescent="0.2">
      <c r="A1083" s="18" t="s">
        <v>2686</v>
      </c>
      <c r="B1083" s="18" t="s">
        <v>725</v>
      </c>
      <c r="C1083" s="19" t="s">
        <v>726</v>
      </c>
      <c r="D1083" s="20" t="s">
        <v>14</v>
      </c>
      <c r="E1083" s="21">
        <v>4</v>
      </c>
      <c r="F1083" s="21">
        <v>280.11</v>
      </c>
      <c r="G1083" s="22">
        <f t="shared" si="56"/>
        <v>1120.44</v>
      </c>
    </row>
    <row r="1084" spans="1:7" ht="67.5" x14ac:dyDescent="0.2">
      <c r="A1084" s="18" t="s">
        <v>2687</v>
      </c>
      <c r="B1084" s="18" t="s">
        <v>727</v>
      </c>
      <c r="C1084" s="19" t="s">
        <v>728</v>
      </c>
      <c r="D1084" s="20" t="s">
        <v>14</v>
      </c>
      <c r="E1084" s="21">
        <v>2</v>
      </c>
      <c r="F1084" s="21">
        <v>252.4</v>
      </c>
      <c r="G1084" s="22">
        <f t="shared" si="56"/>
        <v>504.8</v>
      </c>
    </row>
    <row r="1085" spans="1:7" x14ac:dyDescent="0.2">
      <c r="A1085" s="54" t="s">
        <v>1421</v>
      </c>
      <c r="B1085" s="55"/>
      <c r="C1085" s="55"/>
      <c r="D1085" s="55"/>
      <c r="E1085" s="55"/>
      <c r="F1085" s="56"/>
      <c r="G1085" s="30">
        <f>SUM(G1075:G1084)</f>
        <v>36603.06</v>
      </c>
    </row>
    <row r="1086" spans="1:7" x14ac:dyDescent="0.2">
      <c r="A1086" s="28" t="s">
        <v>2288</v>
      </c>
      <c r="B1086" s="28"/>
      <c r="C1086" s="57" t="s">
        <v>559</v>
      </c>
      <c r="D1086" s="57"/>
      <c r="E1086" s="57"/>
      <c r="F1086" s="57"/>
      <c r="G1086" s="58"/>
    </row>
    <row r="1087" spans="1:7" ht="22.5" x14ac:dyDescent="0.2">
      <c r="A1087" s="18" t="s">
        <v>2688</v>
      </c>
      <c r="B1087" s="18">
        <v>84647</v>
      </c>
      <c r="C1087" s="19" t="s">
        <v>560</v>
      </c>
      <c r="D1087" s="20" t="s">
        <v>22</v>
      </c>
      <c r="E1087" s="21">
        <v>515.92999999999995</v>
      </c>
      <c r="F1087" s="21">
        <v>115.94</v>
      </c>
      <c r="G1087" s="22">
        <f t="shared" ref="G1087:G1095" si="57">ROUND(E1087*F1087,2)</f>
        <v>59816.92</v>
      </c>
    </row>
    <row r="1088" spans="1:7" ht="33.75" x14ac:dyDescent="0.2">
      <c r="A1088" s="18" t="s">
        <v>2689</v>
      </c>
      <c r="B1088" s="18">
        <v>88415</v>
      </c>
      <c r="C1088" s="19" t="s">
        <v>1106</v>
      </c>
      <c r="D1088" s="20" t="s">
        <v>22</v>
      </c>
      <c r="E1088" s="21">
        <v>207.37</v>
      </c>
      <c r="F1088" s="21">
        <v>2.0699999999999998</v>
      </c>
      <c r="G1088" s="22">
        <f t="shared" si="57"/>
        <v>429.26</v>
      </c>
    </row>
    <row r="1089" spans="1:7" ht="33.75" x14ac:dyDescent="0.2">
      <c r="A1089" s="18" t="s">
        <v>2690</v>
      </c>
      <c r="B1089" s="18">
        <v>88423</v>
      </c>
      <c r="C1089" s="19" t="s">
        <v>1107</v>
      </c>
      <c r="D1089" s="20" t="s">
        <v>22</v>
      </c>
      <c r="E1089" s="21">
        <v>207.37</v>
      </c>
      <c r="F1089" s="21">
        <v>12.69</v>
      </c>
      <c r="G1089" s="22">
        <f t="shared" si="57"/>
        <v>2631.53</v>
      </c>
    </row>
    <row r="1090" spans="1:7" ht="22.5" x14ac:dyDescent="0.2">
      <c r="A1090" s="18" t="s">
        <v>2691</v>
      </c>
      <c r="B1090" s="18">
        <v>88482</v>
      </c>
      <c r="C1090" s="19" t="s">
        <v>561</v>
      </c>
      <c r="D1090" s="20" t="s">
        <v>22</v>
      </c>
      <c r="E1090" s="21">
        <v>402.94</v>
      </c>
      <c r="F1090" s="21">
        <v>2.63</v>
      </c>
      <c r="G1090" s="22">
        <f t="shared" si="57"/>
        <v>1059.73</v>
      </c>
    </row>
    <row r="1091" spans="1:7" ht="22.5" x14ac:dyDescent="0.2">
      <c r="A1091" s="18" t="s">
        <v>2692</v>
      </c>
      <c r="B1091" s="18">
        <v>88485</v>
      </c>
      <c r="C1091" s="19" t="s">
        <v>562</v>
      </c>
      <c r="D1091" s="20" t="s">
        <v>22</v>
      </c>
      <c r="E1091" s="21">
        <v>629.99</v>
      </c>
      <c r="F1091" s="21">
        <v>1.81</v>
      </c>
      <c r="G1091" s="22">
        <f t="shared" si="57"/>
        <v>1140.28</v>
      </c>
    </row>
    <row r="1092" spans="1:7" ht="33.75" x14ac:dyDescent="0.2">
      <c r="A1092" s="18" t="s">
        <v>2693</v>
      </c>
      <c r="B1092" s="18">
        <v>88486</v>
      </c>
      <c r="C1092" s="19" t="s">
        <v>563</v>
      </c>
      <c r="D1092" s="20" t="s">
        <v>22</v>
      </c>
      <c r="E1092" s="21">
        <v>402.94</v>
      </c>
      <c r="F1092" s="21">
        <v>8.1</v>
      </c>
      <c r="G1092" s="22">
        <f t="shared" si="57"/>
        <v>3263.81</v>
      </c>
    </row>
    <row r="1093" spans="1:7" ht="33.75" x14ac:dyDescent="0.2">
      <c r="A1093" s="18" t="s">
        <v>2694</v>
      </c>
      <c r="B1093" s="18">
        <v>88489</v>
      </c>
      <c r="C1093" s="19" t="s">
        <v>565</v>
      </c>
      <c r="D1093" s="20" t="s">
        <v>22</v>
      </c>
      <c r="E1093" s="21">
        <v>629.99</v>
      </c>
      <c r="F1093" s="21">
        <v>9.18</v>
      </c>
      <c r="G1093" s="22">
        <f t="shared" si="57"/>
        <v>5783.31</v>
      </c>
    </row>
    <row r="1094" spans="1:7" ht="22.5" x14ac:dyDescent="0.2">
      <c r="A1094" s="18" t="s">
        <v>2695</v>
      </c>
      <c r="B1094" s="18">
        <v>88496</v>
      </c>
      <c r="C1094" s="19" t="s">
        <v>566</v>
      </c>
      <c r="D1094" s="20" t="s">
        <v>22</v>
      </c>
      <c r="E1094" s="21">
        <v>402.94</v>
      </c>
      <c r="F1094" s="21">
        <v>17.23</v>
      </c>
      <c r="G1094" s="22">
        <f t="shared" si="57"/>
        <v>6942.66</v>
      </c>
    </row>
    <row r="1095" spans="1:7" ht="22.5" x14ac:dyDescent="0.2">
      <c r="A1095" s="18" t="s">
        <v>2696</v>
      </c>
      <c r="B1095" s="18">
        <v>88497</v>
      </c>
      <c r="C1095" s="19" t="s">
        <v>567</v>
      </c>
      <c r="D1095" s="20" t="s">
        <v>22</v>
      </c>
      <c r="E1095" s="21">
        <v>629.99</v>
      </c>
      <c r="F1095" s="21">
        <v>9.17</v>
      </c>
      <c r="G1095" s="22">
        <f t="shared" si="57"/>
        <v>5777.01</v>
      </c>
    </row>
    <row r="1096" spans="1:7" x14ac:dyDescent="0.2">
      <c r="A1096" s="54" t="s">
        <v>1421</v>
      </c>
      <c r="B1096" s="55"/>
      <c r="C1096" s="55"/>
      <c r="D1096" s="55"/>
      <c r="E1096" s="55"/>
      <c r="F1096" s="56"/>
      <c r="G1096" s="30">
        <f>SUM(G1087:G1095)</f>
        <v>86844.51</v>
      </c>
    </row>
    <row r="1097" spans="1:7" x14ac:dyDescent="0.2">
      <c r="A1097" s="28" t="s">
        <v>2289</v>
      </c>
      <c r="B1097" s="18"/>
      <c r="C1097" s="31" t="s">
        <v>1767</v>
      </c>
      <c r="D1097" s="20"/>
      <c r="E1097" s="21"/>
      <c r="F1097" s="21"/>
      <c r="G1097" s="22"/>
    </row>
    <row r="1098" spans="1:7" x14ac:dyDescent="0.2">
      <c r="A1098" s="28" t="s">
        <v>2697</v>
      </c>
      <c r="B1098" s="28"/>
      <c r="C1098" s="57" t="s">
        <v>1108</v>
      </c>
      <c r="D1098" s="57"/>
      <c r="E1098" s="57"/>
      <c r="F1098" s="57"/>
      <c r="G1098" s="58"/>
    </row>
    <row r="1099" spans="1:7" ht="33.75" x14ac:dyDescent="0.2">
      <c r="A1099" s="18" t="s">
        <v>2698</v>
      </c>
      <c r="B1099" s="18">
        <v>89356</v>
      </c>
      <c r="C1099" s="19" t="s">
        <v>588</v>
      </c>
      <c r="D1099" s="20" t="s">
        <v>107</v>
      </c>
      <c r="E1099" s="21">
        <v>42</v>
      </c>
      <c r="F1099" s="21">
        <v>14.67</v>
      </c>
      <c r="G1099" s="22">
        <f t="shared" ref="G1099:G1130" si="58">ROUND(E1099*F1099,2)</f>
        <v>616.14</v>
      </c>
    </row>
    <row r="1100" spans="1:7" ht="33.75" x14ac:dyDescent="0.2">
      <c r="A1100" s="18" t="s">
        <v>2699</v>
      </c>
      <c r="B1100" s="18">
        <v>89357</v>
      </c>
      <c r="C1100" s="19" t="s">
        <v>589</v>
      </c>
      <c r="D1100" s="20" t="s">
        <v>107</v>
      </c>
      <c r="E1100" s="21">
        <v>40</v>
      </c>
      <c r="F1100" s="21">
        <v>20.28</v>
      </c>
      <c r="G1100" s="22">
        <f t="shared" si="58"/>
        <v>811.2</v>
      </c>
    </row>
    <row r="1101" spans="1:7" ht="45" x14ac:dyDescent="0.2">
      <c r="A1101" s="18" t="s">
        <v>2700</v>
      </c>
      <c r="B1101" s="18">
        <v>89362</v>
      </c>
      <c r="C1101" s="19" t="s">
        <v>590</v>
      </c>
      <c r="D1101" s="20" t="s">
        <v>14</v>
      </c>
      <c r="E1101" s="21">
        <v>15</v>
      </c>
      <c r="F1101" s="21">
        <v>5.94</v>
      </c>
      <c r="G1101" s="22">
        <f t="shared" si="58"/>
        <v>89.1</v>
      </c>
    </row>
    <row r="1102" spans="1:7" ht="45" x14ac:dyDescent="0.2">
      <c r="A1102" s="18" t="s">
        <v>2701</v>
      </c>
      <c r="B1102" s="18">
        <v>89367</v>
      </c>
      <c r="C1102" s="19" t="s">
        <v>591</v>
      </c>
      <c r="D1102" s="20" t="s">
        <v>14</v>
      </c>
      <c r="E1102" s="21">
        <v>3</v>
      </c>
      <c r="F1102" s="21">
        <v>7.93</v>
      </c>
      <c r="G1102" s="22">
        <f t="shared" si="58"/>
        <v>23.79</v>
      </c>
    </row>
    <row r="1103" spans="1:7" ht="33.75" x14ac:dyDescent="0.2">
      <c r="A1103" s="18" t="s">
        <v>2702</v>
      </c>
      <c r="B1103" s="18">
        <v>89378</v>
      </c>
      <c r="C1103" s="19" t="s">
        <v>592</v>
      </c>
      <c r="D1103" s="20" t="s">
        <v>14</v>
      </c>
      <c r="E1103" s="21">
        <v>10</v>
      </c>
      <c r="F1103" s="21">
        <v>4.32</v>
      </c>
      <c r="G1103" s="22">
        <f t="shared" si="58"/>
        <v>43.2</v>
      </c>
    </row>
    <row r="1104" spans="1:7" ht="56.25" x14ac:dyDescent="0.2">
      <c r="A1104" s="18" t="s">
        <v>2703</v>
      </c>
      <c r="B1104" s="18">
        <v>89383</v>
      </c>
      <c r="C1104" s="19" t="s">
        <v>1109</v>
      </c>
      <c r="D1104" s="20" t="s">
        <v>14</v>
      </c>
      <c r="E1104" s="21">
        <v>3</v>
      </c>
      <c r="F1104" s="21">
        <v>4.7300000000000004</v>
      </c>
      <c r="G1104" s="22">
        <f t="shared" si="58"/>
        <v>14.19</v>
      </c>
    </row>
    <row r="1105" spans="1:7" ht="45" x14ac:dyDescent="0.2">
      <c r="A1105" s="18" t="s">
        <v>2704</v>
      </c>
      <c r="B1105" s="18">
        <v>89385</v>
      </c>
      <c r="C1105" s="19" t="s">
        <v>594</v>
      </c>
      <c r="D1105" s="20" t="s">
        <v>14</v>
      </c>
      <c r="E1105" s="21">
        <v>1</v>
      </c>
      <c r="F1105" s="21">
        <v>4.72</v>
      </c>
      <c r="G1105" s="22">
        <f t="shared" si="58"/>
        <v>4.72</v>
      </c>
    </row>
    <row r="1106" spans="1:7" ht="33.75" x14ac:dyDescent="0.2">
      <c r="A1106" s="18" t="s">
        <v>2705</v>
      </c>
      <c r="B1106" s="18">
        <v>89386</v>
      </c>
      <c r="C1106" s="19" t="s">
        <v>595</v>
      </c>
      <c r="D1106" s="20" t="s">
        <v>14</v>
      </c>
      <c r="E1106" s="21">
        <v>10</v>
      </c>
      <c r="F1106" s="21">
        <v>5.67</v>
      </c>
      <c r="G1106" s="22">
        <f t="shared" si="58"/>
        <v>56.7</v>
      </c>
    </row>
    <row r="1107" spans="1:7" ht="33.75" x14ac:dyDescent="0.2">
      <c r="A1107" s="18" t="s">
        <v>2706</v>
      </c>
      <c r="B1107" s="18">
        <v>89395</v>
      </c>
      <c r="C1107" s="19" t="s">
        <v>596</v>
      </c>
      <c r="D1107" s="20" t="s">
        <v>14</v>
      </c>
      <c r="E1107" s="21">
        <v>5</v>
      </c>
      <c r="F1107" s="21">
        <v>8.24</v>
      </c>
      <c r="G1107" s="22">
        <f t="shared" si="58"/>
        <v>41.2</v>
      </c>
    </row>
    <row r="1108" spans="1:7" ht="33.75" x14ac:dyDescent="0.2">
      <c r="A1108" s="18" t="s">
        <v>2707</v>
      </c>
      <c r="B1108" s="18">
        <v>89398</v>
      </c>
      <c r="C1108" s="19" t="s">
        <v>597</v>
      </c>
      <c r="D1108" s="20" t="s">
        <v>14</v>
      </c>
      <c r="E1108" s="21">
        <v>2</v>
      </c>
      <c r="F1108" s="21">
        <v>11.15</v>
      </c>
      <c r="G1108" s="22">
        <f t="shared" si="58"/>
        <v>22.3</v>
      </c>
    </row>
    <row r="1109" spans="1:7" ht="56.25" x14ac:dyDescent="0.2">
      <c r="A1109" s="18" t="s">
        <v>2708</v>
      </c>
      <c r="B1109" s="18">
        <v>89429</v>
      </c>
      <c r="C1109" s="19" t="s">
        <v>599</v>
      </c>
      <c r="D1109" s="20" t="s">
        <v>14</v>
      </c>
      <c r="E1109" s="21">
        <v>8</v>
      </c>
      <c r="F1109" s="21">
        <v>3.44</v>
      </c>
      <c r="G1109" s="22">
        <f t="shared" si="58"/>
        <v>27.52</v>
      </c>
    </row>
    <row r="1110" spans="1:7" ht="56.25" x14ac:dyDescent="0.2">
      <c r="A1110" s="18" t="s">
        <v>2709</v>
      </c>
      <c r="B1110" s="18">
        <v>89436</v>
      </c>
      <c r="C1110" s="19" t="s">
        <v>600</v>
      </c>
      <c r="D1110" s="20" t="s">
        <v>14</v>
      </c>
      <c r="E1110" s="21">
        <v>4</v>
      </c>
      <c r="F1110" s="21">
        <v>4.8600000000000003</v>
      </c>
      <c r="G1110" s="22">
        <f t="shared" si="58"/>
        <v>19.440000000000001</v>
      </c>
    </row>
    <row r="1111" spans="1:7" ht="45" x14ac:dyDescent="0.2">
      <c r="A1111" s="18" t="s">
        <v>2710</v>
      </c>
      <c r="B1111" s="18">
        <v>89445</v>
      </c>
      <c r="C1111" s="19" t="s">
        <v>1110</v>
      </c>
      <c r="D1111" s="20" t="s">
        <v>14</v>
      </c>
      <c r="E1111" s="21">
        <v>2</v>
      </c>
      <c r="F1111" s="21">
        <v>10.08</v>
      </c>
      <c r="G1111" s="22">
        <f t="shared" si="58"/>
        <v>20.16</v>
      </c>
    </row>
    <row r="1112" spans="1:7" ht="33.75" x14ac:dyDescent="0.2">
      <c r="A1112" s="18" t="s">
        <v>2711</v>
      </c>
      <c r="B1112" s="18">
        <v>89448</v>
      </c>
      <c r="C1112" s="19" t="s">
        <v>573</v>
      </c>
      <c r="D1112" s="20" t="s">
        <v>107</v>
      </c>
      <c r="E1112" s="21">
        <v>15</v>
      </c>
      <c r="F1112" s="21">
        <v>9.91</v>
      </c>
      <c r="G1112" s="22">
        <f t="shared" si="58"/>
        <v>148.65</v>
      </c>
    </row>
    <row r="1113" spans="1:7" ht="33.75" x14ac:dyDescent="0.2">
      <c r="A1113" s="18" t="s">
        <v>2712</v>
      </c>
      <c r="B1113" s="18">
        <v>89449</v>
      </c>
      <c r="C1113" s="19" t="s">
        <v>574</v>
      </c>
      <c r="D1113" s="20" t="s">
        <v>107</v>
      </c>
      <c r="E1113" s="21">
        <v>30</v>
      </c>
      <c r="F1113" s="21">
        <v>12.26</v>
      </c>
      <c r="G1113" s="22">
        <f t="shared" si="58"/>
        <v>367.8</v>
      </c>
    </row>
    <row r="1114" spans="1:7" ht="33.75" x14ac:dyDescent="0.2">
      <c r="A1114" s="18" t="s">
        <v>2713</v>
      </c>
      <c r="B1114" s="18">
        <v>89497</v>
      </c>
      <c r="C1114" s="19" t="s">
        <v>1111</v>
      </c>
      <c r="D1114" s="20" t="s">
        <v>14</v>
      </c>
      <c r="E1114" s="21">
        <v>2</v>
      </c>
      <c r="F1114" s="21">
        <v>7.34</v>
      </c>
      <c r="G1114" s="22">
        <f t="shared" si="58"/>
        <v>14.68</v>
      </c>
    </row>
    <row r="1115" spans="1:7" ht="33.75" x14ac:dyDescent="0.2">
      <c r="A1115" s="18" t="s">
        <v>2714</v>
      </c>
      <c r="B1115" s="18">
        <v>89501</v>
      </c>
      <c r="C1115" s="19" t="s">
        <v>578</v>
      </c>
      <c r="D1115" s="20" t="s">
        <v>14</v>
      </c>
      <c r="E1115" s="21">
        <v>5</v>
      </c>
      <c r="F1115" s="21">
        <v>8.91</v>
      </c>
      <c r="G1115" s="22">
        <f t="shared" si="58"/>
        <v>44.55</v>
      </c>
    </row>
    <row r="1116" spans="1:7" ht="33.75" x14ac:dyDescent="0.2">
      <c r="A1116" s="18" t="s">
        <v>2715</v>
      </c>
      <c r="B1116" s="18">
        <v>89558</v>
      </c>
      <c r="C1116" s="19" t="s">
        <v>1112</v>
      </c>
      <c r="D1116" s="20" t="s">
        <v>14</v>
      </c>
      <c r="E1116" s="21">
        <v>4</v>
      </c>
      <c r="F1116" s="21">
        <v>5.25</v>
      </c>
      <c r="G1116" s="22">
        <f t="shared" si="58"/>
        <v>21</v>
      </c>
    </row>
    <row r="1117" spans="1:7" ht="45" x14ac:dyDescent="0.2">
      <c r="A1117" s="18" t="s">
        <v>2716</v>
      </c>
      <c r="B1117" s="18">
        <v>89572</v>
      </c>
      <c r="C1117" s="19" t="s">
        <v>1113</v>
      </c>
      <c r="D1117" s="20" t="s">
        <v>14</v>
      </c>
      <c r="E1117" s="21">
        <v>8</v>
      </c>
      <c r="F1117" s="21">
        <v>6.14</v>
      </c>
      <c r="G1117" s="22">
        <f t="shared" si="58"/>
        <v>49.12</v>
      </c>
    </row>
    <row r="1118" spans="1:7" ht="33.75" x14ac:dyDescent="0.2">
      <c r="A1118" s="18" t="s">
        <v>2717</v>
      </c>
      <c r="B1118" s="18">
        <v>89575</v>
      </c>
      <c r="C1118" s="19" t="s">
        <v>580</v>
      </c>
      <c r="D1118" s="20" t="s">
        <v>14</v>
      </c>
      <c r="E1118" s="21">
        <v>8</v>
      </c>
      <c r="F1118" s="21">
        <v>6.65</v>
      </c>
      <c r="G1118" s="22">
        <f t="shared" si="58"/>
        <v>53.2</v>
      </c>
    </row>
    <row r="1119" spans="1:7" ht="45" x14ac:dyDescent="0.2">
      <c r="A1119" s="18" t="s">
        <v>2718</v>
      </c>
      <c r="B1119" s="18">
        <v>89596</v>
      </c>
      <c r="C1119" s="19" t="s">
        <v>1114</v>
      </c>
      <c r="D1119" s="20" t="s">
        <v>14</v>
      </c>
      <c r="E1119" s="21">
        <v>4</v>
      </c>
      <c r="F1119" s="21">
        <v>7.88</v>
      </c>
      <c r="G1119" s="22">
        <f t="shared" si="58"/>
        <v>31.52</v>
      </c>
    </row>
    <row r="1120" spans="1:7" ht="33.75" x14ac:dyDescent="0.2">
      <c r="A1120" s="18" t="s">
        <v>2719</v>
      </c>
      <c r="B1120" s="18">
        <v>89624</v>
      </c>
      <c r="C1120" s="19" t="s">
        <v>1115</v>
      </c>
      <c r="D1120" s="20" t="s">
        <v>14</v>
      </c>
      <c r="E1120" s="21">
        <v>3</v>
      </c>
      <c r="F1120" s="21">
        <v>11.16</v>
      </c>
      <c r="G1120" s="22">
        <f t="shared" si="58"/>
        <v>33.479999999999997</v>
      </c>
    </row>
    <row r="1121" spans="1:7" ht="33.75" x14ac:dyDescent="0.2">
      <c r="A1121" s="18" t="s">
        <v>2720</v>
      </c>
      <c r="B1121" s="18">
        <v>89625</v>
      </c>
      <c r="C1121" s="19" t="s">
        <v>583</v>
      </c>
      <c r="D1121" s="20" t="s">
        <v>14</v>
      </c>
      <c r="E1121" s="21">
        <v>1</v>
      </c>
      <c r="F1121" s="21">
        <v>13.66</v>
      </c>
      <c r="G1121" s="22">
        <f t="shared" si="58"/>
        <v>13.66</v>
      </c>
    </row>
    <row r="1122" spans="1:7" ht="33.75" x14ac:dyDescent="0.2">
      <c r="A1122" s="18" t="s">
        <v>2721</v>
      </c>
      <c r="B1122" s="18">
        <v>89626</v>
      </c>
      <c r="C1122" s="19" t="s">
        <v>1116</v>
      </c>
      <c r="D1122" s="20" t="s">
        <v>14</v>
      </c>
      <c r="E1122" s="21">
        <v>2</v>
      </c>
      <c r="F1122" s="21">
        <v>17.03</v>
      </c>
      <c r="G1122" s="22">
        <f t="shared" si="58"/>
        <v>34.06</v>
      </c>
    </row>
    <row r="1123" spans="1:7" ht="33.75" x14ac:dyDescent="0.2">
      <c r="A1123" s="18" t="s">
        <v>2722</v>
      </c>
      <c r="B1123" s="18">
        <v>89627</v>
      </c>
      <c r="C1123" s="19" t="s">
        <v>1117</v>
      </c>
      <c r="D1123" s="20" t="s">
        <v>14</v>
      </c>
      <c r="E1123" s="21">
        <v>1</v>
      </c>
      <c r="F1123" s="21">
        <v>13.44</v>
      </c>
      <c r="G1123" s="22">
        <f t="shared" si="58"/>
        <v>13.44</v>
      </c>
    </row>
    <row r="1124" spans="1:7" ht="45" x14ac:dyDescent="0.2">
      <c r="A1124" s="18" t="s">
        <v>2723</v>
      </c>
      <c r="B1124" s="18">
        <v>89985</v>
      </c>
      <c r="C1124" s="19" t="s">
        <v>1118</v>
      </c>
      <c r="D1124" s="20" t="s">
        <v>14</v>
      </c>
      <c r="E1124" s="21">
        <v>2</v>
      </c>
      <c r="F1124" s="21">
        <v>80.069999999999993</v>
      </c>
      <c r="G1124" s="22">
        <f t="shared" si="58"/>
        <v>160.13999999999999</v>
      </c>
    </row>
    <row r="1125" spans="1:7" ht="45" x14ac:dyDescent="0.2">
      <c r="A1125" s="18" t="s">
        <v>2724</v>
      </c>
      <c r="B1125" s="18">
        <v>90373</v>
      </c>
      <c r="C1125" s="19" t="s">
        <v>603</v>
      </c>
      <c r="D1125" s="20" t="s">
        <v>14</v>
      </c>
      <c r="E1125" s="21">
        <v>14</v>
      </c>
      <c r="F1125" s="21">
        <v>9.59</v>
      </c>
      <c r="G1125" s="22">
        <f t="shared" si="58"/>
        <v>134.26</v>
      </c>
    </row>
    <row r="1126" spans="1:7" ht="45" x14ac:dyDescent="0.2">
      <c r="A1126" s="18" t="s">
        <v>2725</v>
      </c>
      <c r="B1126" s="18">
        <v>90375</v>
      </c>
      <c r="C1126" s="19" t="s">
        <v>633</v>
      </c>
      <c r="D1126" s="20" t="s">
        <v>14</v>
      </c>
      <c r="E1126" s="21">
        <v>2</v>
      </c>
      <c r="F1126" s="21">
        <v>6.94</v>
      </c>
      <c r="G1126" s="22">
        <f t="shared" si="58"/>
        <v>13.88</v>
      </c>
    </row>
    <row r="1127" spans="1:7" ht="45" x14ac:dyDescent="0.2">
      <c r="A1127" s="18" t="s">
        <v>2726</v>
      </c>
      <c r="B1127" s="18" t="s">
        <v>608</v>
      </c>
      <c r="C1127" s="19" t="s">
        <v>609</v>
      </c>
      <c r="D1127" s="20" t="s">
        <v>14</v>
      </c>
      <c r="E1127" s="21">
        <v>1</v>
      </c>
      <c r="F1127" s="21">
        <v>15.8</v>
      </c>
      <c r="G1127" s="22">
        <f t="shared" si="58"/>
        <v>15.8</v>
      </c>
    </row>
    <row r="1128" spans="1:7" ht="45" x14ac:dyDescent="0.2">
      <c r="A1128" s="18" t="s">
        <v>2727</v>
      </c>
      <c r="B1128" s="18" t="s">
        <v>610</v>
      </c>
      <c r="C1128" s="19" t="s">
        <v>611</v>
      </c>
      <c r="D1128" s="20" t="s">
        <v>14</v>
      </c>
      <c r="E1128" s="21">
        <v>1</v>
      </c>
      <c r="F1128" s="21">
        <v>8.8000000000000007</v>
      </c>
      <c r="G1128" s="22">
        <f t="shared" si="58"/>
        <v>8.8000000000000007</v>
      </c>
    </row>
    <row r="1129" spans="1:7" ht="45" x14ac:dyDescent="0.2">
      <c r="A1129" s="18" t="s">
        <v>2728</v>
      </c>
      <c r="B1129" s="18" t="s">
        <v>1119</v>
      </c>
      <c r="C1129" s="19" t="s">
        <v>1120</v>
      </c>
      <c r="D1129" s="20" t="s">
        <v>14</v>
      </c>
      <c r="E1129" s="21">
        <v>2</v>
      </c>
      <c r="F1129" s="21">
        <v>5.75</v>
      </c>
      <c r="G1129" s="22">
        <f t="shared" si="58"/>
        <v>11.5</v>
      </c>
    </row>
    <row r="1130" spans="1:7" ht="45" x14ac:dyDescent="0.2">
      <c r="A1130" s="18" t="s">
        <v>2729</v>
      </c>
      <c r="B1130" s="18" t="s">
        <v>634</v>
      </c>
      <c r="C1130" s="19" t="s">
        <v>635</v>
      </c>
      <c r="D1130" s="20" t="s">
        <v>14</v>
      </c>
      <c r="E1130" s="21">
        <v>1</v>
      </c>
      <c r="F1130" s="21">
        <v>8.75</v>
      </c>
      <c r="G1130" s="22">
        <f t="shared" si="58"/>
        <v>8.75</v>
      </c>
    </row>
    <row r="1131" spans="1:7" x14ac:dyDescent="0.2">
      <c r="A1131" s="28" t="s">
        <v>2730</v>
      </c>
      <c r="B1131" s="28"/>
      <c r="C1131" s="57" t="s">
        <v>1121</v>
      </c>
      <c r="D1131" s="57"/>
      <c r="E1131" s="57"/>
      <c r="F1131" s="57"/>
      <c r="G1131" s="58"/>
    </row>
    <row r="1132" spans="1:7" ht="78.75" x14ac:dyDescent="0.2">
      <c r="A1132" s="18" t="s">
        <v>2731</v>
      </c>
      <c r="B1132" s="18" t="s">
        <v>1784</v>
      </c>
      <c r="C1132" s="19" t="s">
        <v>688</v>
      </c>
      <c r="D1132" s="20" t="s">
        <v>14</v>
      </c>
      <c r="E1132" s="21">
        <v>13</v>
      </c>
      <c r="F1132" s="21">
        <v>125</v>
      </c>
      <c r="G1132" s="22">
        <f t="shared" ref="G1132:G1143" si="59">ROUND(E1132*F1132,2)</f>
        <v>1625</v>
      </c>
    </row>
    <row r="1133" spans="1:7" ht="45" x14ac:dyDescent="0.2">
      <c r="A1133" s="18" t="s">
        <v>2732</v>
      </c>
      <c r="B1133" s="18">
        <v>89707</v>
      </c>
      <c r="C1133" s="19" t="s">
        <v>648</v>
      </c>
      <c r="D1133" s="20" t="s">
        <v>14</v>
      </c>
      <c r="E1133" s="21">
        <v>4</v>
      </c>
      <c r="F1133" s="21">
        <v>20.68</v>
      </c>
      <c r="G1133" s="22">
        <f t="shared" si="59"/>
        <v>82.72</v>
      </c>
    </row>
    <row r="1134" spans="1:7" ht="45" x14ac:dyDescent="0.2">
      <c r="A1134" s="18" t="s">
        <v>2733</v>
      </c>
      <c r="B1134" s="18">
        <v>89708</v>
      </c>
      <c r="C1134" s="19" t="s">
        <v>649</v>
      </c>
      <c r="D1134" s="20" t="s">
        <v>14</v>
      </c>
      <c r="E1134" s="21">
        <v>2</v>
      </c>
      <c r="F1134" s="21">
        <v>46.36</v>
      </c>
      <c r="G1134" s="22">
        <f t="shared" si="59"/>
        <v>92.72</v>
      </c>
    </row>
    <row r="1135" spans="1:7" ht="45" x14ac:dyDescent="0.2">
      <c r="A1135" s="18" t="s">
        <v>2734</v>
      </c>
      <c r="B1135" s="18">
        <v>89711</v>
      </c>
      <c r="C1135" s="19" t="s">
        <v>650</v>
      </c>
      <c r="D1135" s="20" t="s">
        <v>107</v>
      </c>
      <c r="E1135" s="21">
        <v>30</v>
      </c>
      <c r="F1135" s="21">
        <v>12.79</v>
      </c>
      <c r="G1135" s="22">
        <f t="shared" si="59"/>
        <v>383.7</v>
      </c>
    </row>
    <row r="1136" spans="1:7" ht="45" x14ac:dyDescent="0.2">
      <c r="A1136" s="18" t="s">
        <v>2735</v>
      </c>
      <c r="B1136" s="18">
        <v>89712</v>
      </c>
      <c r="C1136" s="19" t="s">
        <v>651</v>
      </c>
      <c r="D1136" s="20" t="s">
        <v>107</v>
      </c>
      <c r="E1136" s="21">
        <v>13</v>
      </c>
      <c r="F1136" s="21">
        <v>18.77</v>
      </c>
      <c r="G1136" s="22">
        <f t="shared" si="59"/>
        <v>244.01</v>
      </c>
    </row>
    <row r="1137" spans="1:7" ht="45" x14ac:dyDescent="0.2">
      <c r="A1137" s="18" t="s">
        <v>2736</v>
      </c>
      <c r="B1137" s="18">
        <v>89713</v>
      </c>
      <c r="C1137" s="19" t="s">
        <v>652</v>
      </c>
      <c r="D1137" s="20" t="s">
        <v>107</v>
      </c>
      <c r="E1137" s="21">
        <v>18</v>
      </c>
      <c r="F1137" s="21">
        <v>27.96</v>
      </c>
      <c r="G1137" s="22">
        <f t="shared" si="59"/>
        <v>503.28</v>
      </c>
    </row>
    <row r="1138" spans="1:7" ht="45" x14ac:dyDescent="0.2">
      <c r="A1138" s="18" t="s">
        <v>2737</v>
      </c>
      <c r="B1138" s="18">
        <v>89714</v>
      </c>
      <c r="C1138" s="19" t="s">
        <v>653</v>
      </c>
      <c r="D1138" s="20" t="s">
        <v>107</v>
      </c>
      <c r="E1138" s="21">
        <v>93</v>
      </c>
      <c r="F1138" s="21">
        <v>36.049999999999997</v>
      </c>
      <c r="G1138" s="22">
        <f t="shared" si="59"/>
        <v>3352.65</v>
      </c>
    </row>
    <row r="1139" spans="1:7" ht="56.25" x14ac:dyDescent="0.2">
      <c r="A1139" s="18" t="s">
        <v>2738</v>
      </c>
      <c r="B1139" s="18">
        <v>89724</v>
      </c>
      <c r="C1139" s="19" t="s">
        <v>654</v>
      </c>
      <c r="D1139" s="20" t="s">
        <v>14</v>
      </c>
      <c r="E1139" s="21">
        <v>22</v>
      </c>
      <c r="F1139" s="21">
        <v>5.27</v>
      </c>
      <c r="G1139" s="22">
        <f t="shared" si="59"/>
        <v>115.94</v>
      </c>
    </row>
    <row r="1140" spans="1:7" ht="56.25" x14ac:dyDescent="0.2">
      <c r="A1140" s="18" t="s">
        <v>2739</v>
      </c>
      <c r="B1140" s="18">
        <v>89726</v>
      </c>
      <c r="C1140" s="19" t="s">
        <v>655</v>
      </c>
      <c r="D1140" s="20" t="s">
        <v>14</v>
      </c>
      <c r="E1140" s="21">
        <v>10</v>
      </c>
      <c r="F1140" s="21">
        <v>5.98</v>
      </c>
      <c r="G1140" s="22">
        <f t="shared" si="59"/>
        <v>59.8</v>
      </c>
    </row>
    <row r="1141" spans="1:7" ht="56.25" x14ac:dyDescent="0.2">
      <c r="A1141" s="18" t="s">
        <v>2740</v>
      </c>
      <c r="B1141" s="18">
        <v>89737</v>
      </c>
      <c r="C1141" s="19" t="s">
        <v>658</v>
      </c>
      <c r="D1141" s="20" t="s">
        <v>14</v>
      </c>
      <c r="E1141" s="21">
        <v>4</v>
      </c>
      <c r="F1141" s="21">
        <v>12.31</v>
      </c>
      <c r="G1141" s="22">
        <f t="shared" si="59"/>
        <v>49.24</v>
      </c>
    </row>
    <row r="1142" spans="1:7" ht="56.25" x14ac:dyDescent="0.2">
      <c r="A1142" s="18" t="s">
        <v>2741</v>
      </c>
      <c r="B1142" s="18">
        <v>89739</v>
      </c>
      <c r="C1142" s="19" t="s">
        <v>659</v>
      </c>
      <c r="D1142" s="20" t="s">
        <v>14</v>
      </c>
      <c r="E1142" s="21">
        <v>2</v>
      </c>
      <c r="F1142" s="21">
        <v>13.05</v>
      </c>
      <c r="G1142" s="22">
        <f t="shared" si="59"/>
        <v>26.1</v>
      </c>
    </row>
    <row r="1143" spans="1:7" ht="45" x14ac:dyDescent="0.2">
      <c r="A1143" s="18" t="s">
        <v>2742</v>
      </c>
      <c r="B1143" s="18">
        <v>89849</v>
      </c>
      <c r="C1143" s="19" t="s">
        <v>705</v>
      </c>
      <c r="D1143" s="20" t="s">
        <v>107</v>
      </c>
      <c r="E1143" s="21">
        <v>9</v>
      </c>
      <c r="F1143" s="21">
        <v>33.97</v>
      </c>
      <c r="G1143" s="22">
        <f t="shared" si="59"/>
        <v>305.73</v>
      </c>
    </row>
    <row r="1144" spans="1:7" x14ac:dyDescent="0.2">
      <c r="A1144" s="28" t="s">
        <v>2743</v>
      </c>
      <c r="B1144" s="28"/>
      <c r="C1144" s="57" t="s">
        <v>699</v>
      </c>
      <c r="D1144" s="57"/>
      <c r="E1144" s="57"/>
      <c r="F1144" s="57"/>
      <c r="G1144" s="58"/>
    </row>
    <row r="1145" spans="1:7" ht="78.75" x14ac:dyDescent="0.2">
      <c r="A1145" s="18" t="s">
        <v>2744</v>
      </c>
      <c r="B1145" s="18" t="s">
        <v>1784</v>
      </c>
      <c r="C1145" s="19" t="s">
        <v>688</v>
      </c>
      <c r="D1145" s="20" t="s">
        <v>14</v>
      </c>
      <c r="E1145" s="21">
        <v>8</v>
      </c>
      <c r="F1145" s="21">
        <v>125</v>
      </c>
      <c r="G1145" s="22">
        <f>ROUND(E1145*F1145,2)</f>
        <v>1000</v>
      </c>
    </row>
    <row r="1146" spans="1:7" ht="33.75" x14ac:dyDescent="0.2">
      <c r="A1146" s="18" t="s">
        <v>2745</v>
      </c>
      <c r="B1146" s="18">
        <v>89578</v>
      </c>
      <c r="C1146" s="19" t="s">
        <v>700</v>
      </c>
      <c r="D1146" s="20" t="s">
        <v>107</v>
      </c>
      <c r="E1146" s="21">
        <v>48</v>
      </c>
      <c r="F1146" s="21">
        <v>20.99</v>
      </c>
      <c r="G1146" s="22">
        <f>ROUND(E1146*F1146,2)</f>
        <v>1007.52</v>
      </c>
    </row>
    <row r="1147" spans="1:7" ht="45" x14ac:dyDescent="0.2">
      <c r="A1147" s="18" t="s">
        <v>2746</v>
      </c>
      <c r="B1147" s="18">
        <v>89587</v>
      </c>
      <c r="C1147" s="19" t="s">
        <v>1122</v>
      </c>
      <c r="D1147" s="20" t="s">
        <v>14</v>
      </c>
      <c r="E1147" s="21">
        <v>8</v>
      </c>
      <c r="F1147" s="21">
        <v>45.34</v>
      </c>
      <c r="G1147" s="22">
        <f>ROUND(E1147*F1147,2)</f>
        <v>362.72</v>
      </c>
    </row>
    <row r="1148" spans="1:7" ht="45" x14ac:dyDescent="0.2">
      <c r="A1148" s="18" t="s">
        <v>2747</v>
      </c>
      <c r="B1148" s="18">
        <v>89669</v>
      </c>
      <c r="C1148" s="19" t="s">
        <v>703</v>
      </c>
      <c r="D1148" s="20" t="s">
        <v>14</v>
      </c>
      <c r="E1148" s="21">
        <v>8</v>
      </c>
      <c r="F1148" s="21">
        <v>14.42</v>
      </c>
      <c r="G1148" s="22">
        <f>ROUND(E1148*F1148,2)</f>
        <v>115.36</v>
      </c>
    </row>
    <row r="1149" spans="1:7" ht="45" x14ac:dyDescent="0.2">
      <c r="A1149" s="18" t="s">
        <v>2748</v>
      </c>
      <c r="B1149" s="18">
        <v>89675</v>
      </c>
      <c r="C1149" s="19" t="s">
        <v>1123</v>
      </c>
      <c r="D1149" s="20" t="s">
        <v>14</v>
      </c>
      <c r="E1149" s="21">
        <v>8</v>
      </c>
      <c r="F1149" s="21">
        <v>37.46</v>
      </c>
      <c r="G1149" s="22">
        <f>ROUND(E1149*F1149,2)</f>
        <v>299.68</v>
      </c>
    </row>
    <row r="1150" spans="1:7" x14ac:dyDescent="0.2">
      <c r="A1150" s="28" t="s">
        <v>2749</v>
      </c>
      <c r="B1150" s="28"/>
      <c r="C1150" s="57" t="s">
        <v>1124</v>
      </c>
      <c r="D1150" s="57"/>
      <c r="E1150" s="57"/>
      <c r="F1150" s="57"/>
      <c r="G1150" s="58"/>
    </row>
    <row r="1151" spans="1:7" ht="56.25" x14ac:dyDescent="0.2">
      <c r="A1151" s="18" t="s">
        <v>2751</v>
      </c>
      <c r="B1151" s="18">
        <v>89436</v>
      </c>
      <c r="C1151" s="19" t="s">
        <v>600</v>
      </c>
      <c r="D1151" s="20" t="s">
        <v>14</v>
      </c>
      <c r="E1151" s="21">
        <v>2</v>
      </c>
      <c r="F1151" s="21">
        <v>4.8600000000000003</v>
      </c>
      <c r="G1151" s="22">
        <f t="shared" ref="G1151:G1157" si="60">ROUND(E1151*F1151,2)</f>
        <v>9.7200000000000006</v>
      </c>
    </row>
    <row r="1152" spans="1:7" ht="33.75" x14ac:dyDescent="0.2">
      <c r="A1152" s="18" t="s">
        <v>2752</v>
      </c>
      <c r="B1152" s="18">
        <v>89492</v>
      </c>
      <c r="C1152" s="19" t="s">
        <v>1125</v>
      </c>
      <c r="D1152" s="20" t="s">
        <v>14</v>
      </c>
      <c r="E1152" s="21">
        <v>10</v>
      </c>
      <c r="F1152" s="21">
        <v>4.54</v>
      </c>
      <c r="G1152" s="22">
        <f t="shared" si="60"/>
        <v>45.4</v>
      </c>
    </row>
    <row r="1153" spans="1:7" ht="33.75" x14ac:dyDescent="0.2">
      <c r="A1153" s="18" t="s">
        <v>2753</v>
      </c>
      <c r="B1153" s="18">
        <v>89541</v>
      </c>
      <c r="C1153" s="19" t="s">
        <v>1126</v>
      </c>
      <c r="D1153" s="20" t="s">
        <v>14</v>
      </c>
      <c r="E1153" s="21">
        <v>10</v>
      </c>
      <c r="F1153" s="21">
        <v>3.41</v>
      </c>
      <c r="G1153" s="22">
        <f t="shared" si="60"/>
        <v>34.1</v>
      </c>
    </row>
    <row r="1154" spans="1:7" ht="45" x14ac:dyDescent="0.2">
      <c r="A1154" s="18" t="s">
        <v>2754</v>
      </c>
      <c r="B1154" s="18">
        <v>89981</v>
      </c>
      <c r="C1154" s="19" t="s">
        <v>1127</v>
      </c>
      <c r="D1154" s="20" t="s">
        <v>14</v>
      </c>
      <c r="E1154" s="21">
        <v>1</v>
      </c>
      <c r="F1154" s="21">
        <v>12.2</v>
      </c>
      <c r="G1154" s="22">
        <f t="shared" si="60"/>
        <v>12.2</v>
      </c>
    </row>
    <row r="1155" spans="1:7" ht="56.25" x14ac:dyDescent="0.2">
      <c r="A1155" s="18" t="s">
        <v>2755</v>
      </c>
      <c r="B1155" s="18">
        <v>94495</v>
      </c>
      <c r="C1155" s="19" t="s">
        <v>1128</v>
      </c>
      <c r="D1155" s="20" t="s">
        <v>14</v>
      </c>
      <c r="E1155" s="21">
        <v>1</v>
      </c>
      <c r="F1155" s="21">
        <v>73.38</v>
      </c>
      <c r="G1155" s="22">
        <f t="shared" si="60"/>
        <v>73.38</v>
      </c>
    </row>
    <row r="1156" spans="1:7" ht="56.25" x14ac:dyDescent="0.2">
      <c r="A1156" s="18" t="s">
        <v>2756</v>
      </c>
      <c r="B1156" s="18">
        <v>94649</v>
      </c>
      <c r="C1156" s="19" t="s">
        <v>1129</v>
      </c>
      <c r="D1156" s="20" t="s">
        <v>107</v>
      </c>
      <c r="E1156" s="21">
        <v>60</v>
      </c>
      <c r="F1156" s="21">
        <v>10.31</v>
      </c>
      <c r="G1156" s="22">
        <f t="shared" si="60"/>
        <v>618.6</v>
      </c>
    </row>
    <row r="1157" spans="1:7" ht="33.75" x14ac:dyDescent="0.2">
      <c r="A1157" s="18" t="s">
        <v>2757</v>
      </c>
      <c r="B1157" s="18">
        <v>94797</v>
      </c>
      <c r="C1157" s="19" t="s">
        <v>1130</v>
      </c>
      <c r="D1157" s="20" t="s">
        <v>14</v>
      </c>
      <c r="E1157" s="21">
        <v>1</v>
      </c>
      <c r="F1157" s="21">
        <v>43.89</v>
      </c>
      <c r="G1157" s="22">
        <f t="shared" si="60"/>
        <v>43.89</v>
      </c>
    </row>
    <row r="1158" spans="1:7" x14ac:dyDescent="0.2">
      <c r="A1158" s="28" t="s">
        <v>2750</v>
      </c>
      <c r="B1158" s="28"/>
      <c r="C1158" s="57" t="s">
        <v>1131</v>
      </c>
      <c r="D1158" s="57"/>
      <c r="E1158" s="57"/>
      <c r="F1158" s="57"/>
      <c r="G1158" s="58"/>
    </row>
    <row r="1159" spans="1:7" ht="123.75" x14ac:dyDescent="0.2">
      <c r="A1159" s="18" t="s">
        <v>2758</v>
      </c>
      <c r="B1159" s="18">
        <v>86938</v>
      </c>
      <c r="C1159" s="19" t="s">
        <v>714</v>
      </c>
      <c r="D1159" s="20" t="s">
        <v>14</v>
      </c>
      <c r="E1159" s="21">
        <v>4</v>
      </c>
      <c r="F1159" s="21">
        <v>235.4</v>
      </c>
      <c r="G1159" s="22">
        <f t="shared" ref="G1159:G1170" si="61">ROUND(E1159*F1159,2)</f>
        <v>941.6</v>
      </c>
    </row>
    <row r="1160" spans="1:7" ht="45" x14ac:dyDescent="0.2">
      <c r="A1160" s="18" t="s">
        <v>2759</v>
      </c>
      <c r="B1160" s="18">
        <v>89987</v>
      </c>
      <c r="C1160" s="19" t="s">
        <v>602</v>
      </c>
      <c r="D1160" s="20" t="s">
        <v>14</v>
      </c>
      <c r="E1160" s="21">
        <v>4</v>
      </c>
      <c r="F1160" s="21">
        <v>84.39</v>
      </c>
      <c r="G1160" s="22">
        <f t="shared" si="61"/>
        <v>337.56</v>
      </c>
    </row>
    <row r="1161" spans="1:7" ht="56.25" x14ac:dyDescent="0.2">
      <c r="A1161" s="18" t="s">
        <v>2760</v>
      </c>
      <c r="B1161" s="18">
        <v>94495</v>
      </c>
      <c r="C1161" s="19" t="s">
        <v>1128</v>
      </c>
      <c r="D1161" s="20" t="s">
        <v>14</v>
      </c>
      <c r="E1161" s="21">
        <v>2</v>
      </c>
      <c r="F1161" s="21">
        <v>73.38</v>
      </c>
      <c r="G1161" s="22">
        <f t="shared" si="61"/>
        <v>146.76</v>
      </c>
    </row>
    <row r="1162" spans="1:7" ht="67.5" x14ac:dyDescent="0.2">
      <c r="A1162" s="18" t="s">
        <v>2761</v>
      </c>
      <c r="B1162" s="18">
        <v>94497</v>
      </c>
      <c r="C1162" s="19" t="s">
        <v>1132</v>
      </c>
      <c r="D1162" s="20" t="s">
        <v>14</v>
      </c>
      <c r="E1162" s="21">
        <v>2</v>
      </c>
      <c r="F1162" s="21">
        <v>109.3</v>
      </c>
      <c r="G1162" s="22">
        <f t="shared" si="61"/>
        <v>218.6</v>
      </c>
    </row>
    <row r="1163" spans="1:7" ht="78.75" x14ac:dyDescent="0.2">
      <c r="A1163" s="18" t="s">
        <v>2762</v>
      </c>
      <c r="B1163" s="18" t="s">
        <v>606</v>
      </c>
      <c r="C1163" s="19" t="s">
        <v>607</v>
      </c>
      <c r="D1163" s="20" t="s">
        <v>14</v>
      </c>
      <c r="E1163" s="21">
        <v>2</v>
      </c>
      <c r="F1163" s="21">
        <v>153.99</v>
      </c>
      <c r="G1163" s="22">
        <f t="shared" si="61"/>
        <v>307.98</v>
      </c>
    </row>
    <row r="1164" spans="1:7" ht="101.25" x14ac:dyDescent="0.2">
      <c r="A1164" s="18" t="s">
        <v>2763</v>
      </c>
      <c r="B1164" s="18" t="s">
        <v>715</v>
      </c>
      <c r="C1164" s="19" t="s">
        <v>716</v>
      </c>
      <c r="D1164" s="20" t="s">
        <v>14</v>
      </c>
      <c r="E1164" s="21">
        <v>2</v>
      </c>
      <c r="F1164" s="21">
        <v>547.04</v>
      </c>
      <c r="G1164" s="22">
        <f t="shared" si="61"/>
        <v>1094.08</v>
      </c>
    </row>
    <row r="1165" spans="1:7" ht="45" x14ac:dyDescent="0.2">
      <c r="A1165" s="18" t="s">
        <v>2764</v>
      </c>
      <c r="B1165" s="18" t="s">
        <v>717</v>
      </c>
      <c r="C1165" s="19" t="s">
        <v>718</v>
      </c>
      <c r="D1165" s="20" t="s">
        <v>14</v>
      </c>
      <c r="E1165" s="21">
        <v>2</v>
      </c>
      <c r="F1165" s="21">
        <v>70.27</v>
      </c>
      <c r="G1165" s="22">
        <f t="shared" si="61"/>
        <v>140.54</v>
      </c>
    </row>
    <row r="1166" spans="1:7" ht="67.5" x14ac:dyDescent="0.2">
      <c r="A1166" s="18" t="s">
        <v>2765</v>
      </c>
      <c r="B1166" s="18" t="s">
        <v>1133</v>
      </c>
      <c r="C1166" s="19" t="s">
        <v>1134</v>
      </c>
      <c r="D1166" s="20" t="s">
        <v>14</v>
      </c>
      <c r="E1166" s="21">
        <v>4</v>
      </c>
      <c r="F1166" s="21">
        <v>176.11</v>
      </c>
      <c r="G1166" s="22">
        <f t="shared" si="61"/>
        <v>704.44</v>
      </c>
    </row>
    <row r="1167" spans="1:7" ht="56.25" x14ac:dyDescent="0.2">
      <c r="A1167" s="18" t="s">
        <v>2766</v>
      </c>
      <c r="B1167" s="18" t="s">
        <v>721</v>
      </c>
      <c r="C1167" s="19" t="s">
        <v>722</v>
      </c>
      <c r="D1167" s="20" t="s">
        <v>14</v>
      </c>
      <c r="E1167" s="21">
        <v>2</v>
      </c>
      <c r="F1167" s="21">
        <v>58.48</v>
      </c>
      <c r="G1167" s="22">
        <f t="shared" si="61"/>
        <v>116.96</v>
      </c>
    </row>
    <row r="1168" spans="1:7" ht="45" x14ac:dyDescent="0.2">
      <c r="A1168" s="18" t="s">
        <v>2767</v>
      </c>
      <c r="B1168" s="18" t="s">
        <v>723</v>
      </c>
      <c r="C1168" s="19" t="s">
        <v>724</v>
      </c>
      <c r="D1168" s="20" t="s">
        <v>14</v>
      </c>
      <c r="E1168" s="21">
        <v>2</v>
      </c>
      <c r="F1168" s="21">
        <v>60.78</v>
      </c>
      <c r="G1168" s="22">
        <f t="shared" si="61"/>
        <v>121.56</v>
      </c>
    </row>
    <row r="1169" spans="1:7" ht="56.25" x14ac:dyDescent="0.2">
      <c r="A1169" s="18" t="s">
        <v>2768</v>
      </c>
      <c r="B1169" s="18" t="s">
        <v>729</v>
      </c>
      <c r="C1169" s="19" t="s">
        <v>730</v>
      </c>
      <c r="D1169" s="20" t="s">
        <v>14</v>
      </c>
      <c r="E1169" s="21">
        <v>2</v>
      </c>
      <c r="F1169" s="21">
        <v>365.3</v>
      </c>
      <c r="G1169" s="22">
        <f t="shared" si="61"/>
        <v>730.6</v>
      </c>
    </row>
    <row r="1170" spans="1:7" ht="33.75" x14ac:dyDescent="0.2">
      <c r="A1170" s="18" t="s">
        <v>2769</v>
      </c>
      <c r="B1170" s="18" t="s">
        <v>1135</v>
      </c>
      <c r="C1170" s="19" t="s">
        <v>1136</v>
      </c>
      <c r="D1170" s="20" t="s">
        <v>14</v>
      </c>
      <c r="E1170" s="21">
        <v>2</v>
      </c>
      <c r="F1170" s="21">
        <v>136.9</v>
      </c>
      <c r="G1170" s="22">
        <f t="shared" si="61"/>
        <v>273.8</v>
      </c>
    </row>
    <row r="1171" spans="1:7" x14ac:dyDescent="0.2">
      <c r="A1171" s="54" t="s">
        <v>1421</v>
      </c>
      <c r="B1171" s="55"/>
      <c r="C1171" s="55"/>
      <c r="D1171" s="55"/>
      <c r="E1171" s="55"/>
      <c r="F1171" s="56"/>
      <c r="G1171" s="30">
        <f>SUM(G1099:G1170)</f>
        <v>18565.889999999996</v>
      </c>
    </row>
    <row r="1172" spans="1:7" x14ac:dyDescent="0.2">
      <c r="A1172" s="28" t="s">
        <v>2770</v>
      </c>
      <c r="B1172" s="28"/>
      <c r="C1172" s="57" t="s">
        <v>737</v>
      </c>
      <c r="D1172" s="57"/>
      <c r="E1172" s="57"/>
      <c r="F1172" s="57"/>
      <c r="G1172" s="58"/>
    </row>
    <row r="1173" spans="1:7" ht="22.5" x14ac:dyDescent="0.2">
      <c r="A1173" s="18" t="s">
        <v>2290</v>
      </c>
      <c r="B1173" s="18">
        <v>72554</v>
      </c>
      <c r="C1173" s="19" t="s">
        <v>738</v>
      </c>
      <c r="D1173" s="20" t="s">
        <v>14</v>
      </c>
      <c r="E1173" s="21">
        <v>4</v>
      </c>
      <c r="F1173" s="21">
        <v>489.64</v>
      </c>
      <c r="G1173" s="22">
        <f>ROUND(E1173*F1173,2)</f>
        <v>1958.56</v>
      </c>
    </row>
    <row r="1174" spans="1:7" ht="90" x14ac:dyDescent="0.2">
      <c r="A1174" s="18" t="s">
        <v>2291</v>
      </c>
      <c r="B1174" s="18" t="s">
        <v>751</v>
      </c>
      <c r="C1174" s="19" t="s">
        <v>752</v>
      </c>
      <c r="D1174" s="20" t="s">
        <v>14</v>
      </c>
      <c r="E1174" s="21">
        <v>6</v>
      </c>
      <c r="F1174" s="21">
        <v>49.31</v>
      </c>
      <c r="G1174" s="22">
        <f>ROUND(E1174*F1174,2)</f>
        <v>295.86</v>
      </c>
    </row>
    <row r="1175" spans="1:7" ht="67.5" x14ac:dyDescent="0.2">
      <c r="A1175" s="18" t="s">
        <v>2292</v>
      </c>
      <c r="B1175" s="18" t="s">
        <v>755</v>
      </c>
      <c r="C1175" s="19" t="s">
        <v>756</v>
      </c>
      <c r="D1175" s="20" t="s">
        <v>14</v>
      </c>
      <c r="E1175" s="21">
        <v>4</v>
      </c>
      <c r="F1175" s="21">
        <v>67.89</v>
      </c>
      <c r="G1175" s="22">
        <f>ROUND(E1175*F1175,2)</f>
        <v>271.56</v>
      </c>
    </row>
    <row r="1176" spans="1:7" x14ac:dyDescent="0.2">
      <c r="A1176" s="54" t="s">
        <v>1421</v>
      </c>
      <c r="B1176" s="55"/>
      <c r="C1176" s="55"/>
      <c r="D1176" s="55"/>
      <c r="E1176" s="55"/>
      <c r="F1176" s="56"/>
      <c r="G1176" s="30">
        <f>SUM(G1173:G1175)</f>
        <v>2525.98</v>
      </c>
    </row>
    <row r="1177" spans="1:7" x14ac:dyDescent="0.2">
      <c r="A1177" s="28" t="s">
        <v>2915</v>
      </c>
      <c r="B1177" s="18"/>
      <c r="C1177" s="57" t="s">
        <v>1917</v>
      </c>
      <c r="D1177" s="57"/>
      <c r="E1177" s="57"/>
      <c r="F1177" s="57"/>
      <c r="G1177" s="58"/>
    </row>
    <row r="1178" spans="1:7" x14ac:dyDescent="0.2">
      <c r="A1178" s="28" t="s">
        <v>2771</v>
      </c>
      <c r="B1178" s="28"/>
      <c r="C1178" s="57" t="s">
        <v>1137</v>
      </c>
      <c r="D1178" s="57"/>
      <c r="E1178" s="57"/>
      <c r="F1178" s="57"/>
      <c r="G1178" s="58"/>
    </row>
    <row r="1179" spans="1:7" ht="45" x14ac:dyDescent="0.2">
      <c r="A1179" s="18" t="s">
        <v>2772</v>
      </c>
      <c r="B1179" s="18">
        <v>91844</v>
      </c>
      <c r="C1179" s="19" t="s">
        <v>1138</v>
      </c>
      <c r="D1179" s="20" t="s">
        <v>107</v>
      </c>
      <c r="E1179" s="21">
        <v>50</v>
      </c>
      <c r="F1179" s="21">
        <v>4.3499999999999996</v>
      </c>
      <c r="G1179" s="22">
        <f t="shared" ref="G1179:G1188" si="62">ROUND(E1179*F1179,2)</f>
        <v>217.5</v>
      </c>
    </row>
    <row r="1180" spans="1:7" ht="45" x14ac:dyDescent="0.2">
      <c r="A1180" s="18" t="s">
        <v>2773</v>
      </c>
      <c r="B1180" s="18">
        <v>91846</v>
      </c>
      <c r="C1180" s="19" t="s">
        <v>1139</v>
      </c>
      <c r="D1180" s="20" t="s">
        <v>107</v>
      </c>
      <c r="E1180" s="21">
        <v>35</v>
      </c>
      <c r="F1180" s="21">
        <v>6.13</v>
      </c>
      <c r="G1180" s="22">
        <f t="shared" si="62"/>
        <v>214.55</v>
      </c>
    </row>
    <row r="1181" spans="1:7" ht="45" x14ac:dyDescent="0.2">
      <c r="A1181" s="18" t="s">
        <v>2774</v>
      </c>
      <c r="B1181" s="18">
        <v>91854</v>
      </c>
      <c r="C1181" s="19" t="s">
        <v>789</v>
      </c>
      <c r="D1181" s="20" t="s">
        <v>107</v>
      </c>
      <c r="E1181" s="21">
        <v>80</v>
      </c>
      <c r="F1181" s="21">
        <v>6.02</v>
      </c>
      <c r="G1181" s="22">
        <f t="shared" si="62"/>
        <v>481.6</v>
      </c>
    </row>
    <row r="1182" spans="1:7" ht="45" x14ac:dyDescent="0.2">
      <c r="A1182" s="18" t="s">
        <v>2775</v>
      </c>
      <c r="B1182" s="18">
        <v>91926</v>
      </c>
      <c r="C1182" s="19" t="s">
        <v>758</v>
      </c>
      <c r="D1182" s="20" t="s">
        <v>107</v>
      </c>
      <c r="E1182" s="21">
        <v>965</v>
      </c>
      <c r="F1182" s="21">
        <v>2.5299999999999998</v>
      </c>
      <c r="G1182" s="22">
        <f t="shared" si="62"/>
        <v>2441.4499999999998</v>
      </c>
    </row>
    <row r="1183" spans="1:7" ht="33.75" x14ac:dyDescent="0.2">
      <c r="A1183" s="18" t="s">
        <v>2776</v>
      </c>
      <c r="B1183" s="18">
        <v>91939</v>
      </c>
      <c r="C1183" s="19" t="s">
        <v>846</v>
      </c>
      <c r="D1183" s="20" t="s">
        <v>14</v>
      </c>
      <c r="E1183" s="21">
        <v>22</v>
      </c>
      <c r="F1183" s="21">
        <v>18.52</v>
      </c>
      <c r="G1183" s="22">
        <f t="shared" si="62"/>
        <v>407.44</v>
      </c>
    </row>
    <row r="1184" spans="1:7" ht="33.75" x14ac:dyDescent="0.2">
      <c r="A1184" s="18" t="s">
        <v>2777</v>
      </c>
      <c r="B1184" s="18">
        <v>93654</v>
      </c>
      <c r="C1184" s="19" t="s">
        <v>763</v>
      </c>
      <c r="D1184" s="20" t="s">
        <v>14</v>
      </c>
      <c r="E1184" s="21">
        <v>19</v>
      </c>
      <c r="F1184" s="21">
        <v>11.91</v>
      </c>
      <c r="G1184" s="22">
        <f t="shared" si="62"/>
        <v>226.29</v>
      </c>
    </row>
    <row r="1185" spans="1:7" ht="33.75" x14ac:dyDescent="0.2">
      <c r="A1185" s="18" t="s">
        <v>2778</v>
      </c>
      <c r="B1185" s="18">
        <v>93655</v>
      </c>
      <c r="C1185" s="19" t="s">
        <v>764</v>
      </c>
      <c r="D1185" s="20" t="s">
        <v>14</v>
      </c>
      <c r="E1185" s="21">
        <v>6</v>
      </c>
      <c r="F1185" s="21">
        <v>12.66</v>
      </c>
      <c r="G1185" s="22">
        <f t="shared" si="62"/>
        <v>75.959999999999994</v>
      </c>
    </row>
    <row r="1186" spans="1:7" ht="45" x14ac:dyDescent="0.2">
      <c r="A1186" s="18" t="s">
        <v>2779</v>
      </c>
      <c r="B1186" s="18" t="s">
        <v>1140</v>
      </c>
      <c r="C1186" s="19" t="s">
        <v>1141</v>
      </c>
      <c r="D1186" s="20" t="s">
        <v>107</v>
      </c>
      <c r="E1186" s="21">
        <v>40</v>
      </c>
      <c r="F1186" s="21">
        <v>11.34</v>
      </c>
      <c r="G1186" s="22">
        <f t="shared" si="62"/>
        <v>453.6</v>
      </c>
    </row>
    <row r="1187" spans="1:7" ht="33.75" x14ac:dyDescent="0.2">
      <c r="A1187" s="18" t="s">
        <v>2780</v>
      </c>
      <c r="B1187" s="18" t="s">
        <v>1142</v>
      </c>
      <c r="C1187" s="19" t="s">
        <v>1143</v>
      </c>
      <c r="D1187" s="20" t="s">
        <v>14</v>
      </c>
      <c r="E1187" s="21">
        <v>1</v>
      </c>
      <c r="F1187" s="21">
        <v>354.57</v>
      </c>
      <c r="G1187" s="22">
        <f t="shared" si="62"/>
        <v>354.57</v>
      </c>
    </row>
    <row r="1188" spans="1:7" ht="56.25" x14ac:dyDescent="0.2">
      <c r="A1188" s="18" t="s">
        <v>2781</v>
      </c>
      <c r="B1188" s="18" t="s">
        <v>773</v>
      </c>
      <c r="C1188" s="19" t="s">
        <v>774</v>
      </c>
      <c r="D1188" s="20" t="s">
        <v>14</v>
      </c>
      <c r="E1188" s="21">
        <v>1</v>
      </c>
      <c r="F1188" s="21">
        <v>750.62</v>
      </c>
      <c r="G1188" s="22">
        <f t="shared" si="62"/>
        <v>750.62</v>
      </c>
    </row>
    <row r="1189" spans="1:7" x14ac:dyDescent="0.2">
      <c r="A1189" s="28" t="s">
        <v>2782</v>
      </c>
      <c r="B1189" s="28"/>
      <c r="C1189" s="57" t="s">
        <v>1144</v>
      </c>
      <c r="D1189" s="57"/>
      <c r="E1189" s="57"/>
      <c r="F1189" s="57"/>
      <c r="G1189" s="58"/>
    </row>
    <row r="1190" spans="1:7" ht="22.5" x14ac:dyDescent="0.2">
      <c r="A1190" s="18" t="s">
        <v>2783</v>
      </c>
      <c r="B1190" s="18">
        <v>68069</v>
      </c>
      <c r="C1190" s="19" t="s">
        <v>160</v>
      </c>
      <c r="D1190" s="20" t="s">
        <v>14</v>
      </c>
      <c r="E1190" s="21">
        <v>3</v>
      </c>
      <c r="F1190" s="21">
        <v>47.63</v>
      </c>
      <c r="G1190" s="22">
        <f t="shared" ref="G1190:G1222" si="63">ROUND(E1190*F1190,2)</f>
        <v>142.88999999999999</v>
      </c>
    </row>
    <row r="1191" spans="1:7" ht="45" x14ac:dyDescent="0.2">
      <c r="A1191" s="18" t="s">
        <v>2784</v>
      </c>
      <c r="B1191" s="18">
        <v>91842</v>
      </c>
      <c r="C1191" s="19" t="s">
        <v>1145</v>
      </c>
      <c r="D1191" s="20" t="s">
        <v>107</v>
      </c>
      <c r="E1191" s="21">
        <v>217</v>
      </c>
      <c r="F1191" s="21">
        <v>3.75</v>
      </c>
      <c r="G1191" s="22">
        <f t="shared" si="63"/>
        <v>813.75</v>
      </c>
    </row>
    <row r="1192" spans="1:7" ht="45" x14ac:dyDescent="0.2">
      <c r="A1192" s="18" t="s">
        <v>2785</v>
      </c>
      <c r="B1192" s="18">
        <v>91844</v>
      </c>
      <c r="C1192" s="19" t="s">
        <v>1138</v>
      </c>
      <c r="D1192" s="20" t="s">
        <v>107</v>
      </c>
      <c r="E1192" s="21">
        <v>137</v>
      </c>
      <c r="F1192" s="21">
        <v>4.3499999999999996</v>
      </c>
      <c r="G1192" s="22">
        <f t="shared" si="63"/>
        <v>595.95000000000005</v>
      </c>
    </row>
    <row r="1193" spans="1:7" ht="45" x14ac:dyDescent="0.2">
      <c r="A1193" s="18" t="s">
        <v>2786</v>
      </c>
      <c r="B1193" s="18">
        <v>91846</v>
      </c>
      <c r="C1193" s="19" t="s">
        <v>1139</v>
      </c>
      <c r="D1193" s="20" t="s">
        <v>107</v>
      </c>
      <c r="E1193" s="21">
        <v>45</v>
      </c>
      <c r="F1193" s="21">
        <v>6.13</v>
      </c>
      <c r="G1193" s="22">
        <f t="shared" si="63"/>
        <v>275.85000000000002</v>
      </c>
    </row>
    <row r="1194" spans="1:7" ht="45" x14ac:dyDescent="0.2">
      <c r="A1194" s="18" t="s">
        <v>2787</v>
      </c>
      <c r="B1194" s="18">
        <v>91852</v>
      </c>
      <c r="C1194" s="19" t="s">
        <v>787</v>
      </c>
      <c r="D1194" s="20" t="s">
        <v>107</v>
      </c>
      <c r="E1194" s="21">
        <v>160</v>
      </c>
      <c r="F1194" s="21">
        <v>5.43</v>
      </c>
      <c r="G1194" s="22">
        <f t="shared" si="63"/>
        <v>868.8</v>
      </c>
    </row>
    <row r="1195" spans="1:7" ht="45" x14ac:dyDescent="0.2">
      <c r="A1195" s="18" t="s">
        <v>2788</v>
      </c>
      <c r="B1195" s="18">
        <v>91854</v>
      </c>
      <c r="C1195" s="19" t="s">
        <v>789</v>
      </c>
      <c r="D1195" s="20" t="s">
        <v>107</v>
      </c>
      <c r="E1195" s="21">
        <v>20</v>
      </c>
      <c r="F1195" s="21">
        <v>6.02</v>
      </c>
      <c r="G1195" s="22">
        <f t="shared" si="63"/>
        <v>120.4</v>
      </c>
    </row>
    <row r="1196" spans="1:7" ht="45" x14ac:dyDescent="0.2">
      <c r="A1196" s="18" t="s">
        <v>2789</v>
      </c>
      <c r="B1196" s="18">
        <v>91924</v>
      </c>
      <c r="C1196" s="19" t="s">
        <v>163</v>
      </c>
      <c r="D1196" s="20" t="s">
        <v>107</v>
      </c>
      <c r="E1196" s="21">
        <v>850</v>
      </c>
      <c r="F1196" s="21">
        <v>1.71</v>
      </c>
      <c r="G1196" s="22">
        <f t="shared" si="63"/>
        <v>1453.5</v>
      </c>
    </row>
    <row r="1197" spans="1:7" ht="45" x14ac:dyDescent="0.2">
      <c r="A1197" s="18" t="s">
        <v>2790</v>
      </c>
      <c r="B1197" s="18">
        <v>91926</v>
      </c>
      <c r="C1197" s="19" t="s">
        <v>758</v>
      </c>
      <c r="D1197" s="20" t="s">
        <v>107</v>
      </c>
      <c r="E1197" s="21">
        <v>1335</v>
      </c>
      <c r="F1197" s="21">
        <v>2.5299999999999998</v>
      </c>
      <c r="G1197" s="22">
        <f t="shared" si="63"/>
        <v>3377.55</v>
      </c>
    </row>
    <row r="1198" spans="1:7" ht="45" x14ac:dyDescent="0.2">
      <c r="A1198" s="18" t="s">
        <v>2791</v>
      </c>
      <c r="B1198" s="18">
        <v>91935</v>
      </c>
      <c r="C1198" s="19" t="s">
        <v>759</v>
      </c>
      <c r="D1198" s="20" t="s">
        <v>107</v>
      </c>
      <c r="E1198" s="21">
        <v>155</v>
      </c>
      <c r="F1198" s="21">
        <v>14.87</v>
      </c>
      <c r="G1198" s="22">
        <f t="shared" si="63"/>
        <v>2304.85</v>
      </c>
    </row>
    <row r="1199" spans="1:7" ht="33.75" x14ac:dyDescent="0.2">
      <c r="A1199" s="18" t="s">
        <v>2792</v>
      </c>
      <c r="B1199" s="18">
        <v>91936</v>
      </c>
      <c r="C1199" s="19" t="s">
        <v>790</v>
      </c>
      <c r="D1199" s="20" t="s">
        <v>14</v>
      </c>
      <c r="E1199" s="21">
        <v>76</v>
      </c>
      <c r="F1199" s="21">
        <v>9.24</v>
      </c>
      <c r="G1199" s="22">
        <f t="shared" si="63"/>
        <v>702.24</v>
      </c>
    </row>
    <row r="1200" spans="1:7" ht="33.75" x14ac:dyDescent="0.2">
      <c r="A1200" s="18" t="s">
        <v>2793</v>
      </c>
      <c r="B1200" s="18">
        <v>91939</v>
      </c>
      <c r="C1200" s="19" t="s">
        <v>846</v>
      </c>
      <c r="D1200" s="20" t="s">
        <v>14</v>
      </c>
      <c r="E1200" s="21">
        <v>9</v>
      </c>
      <c r="F1200" s="21">
        <v>18.52</v>
      </c>
      <c r="G1200" s="22">
        <f t="shared" si="63"/>
        <v>166.68</v>
      </c>
    </row>
    <row r="1201" spans="1:7" ht="33.75" x14ac:dyDescent="0.2">
      <c r="A1201" s="18" t="s">
        <v>2794</v>
      </c>
      <c r="B1201" s="18">
        <v>91940</v>
      </c>
      <c r="C1201" s="19" t="s">
        <v>791</v>
      </c>
      <c r="D1201" s="20" t="s">
        <v>14</v>
      </c>
      <c r="E1201" s="21">
        <v>99</v>
      </c>
      <c r="F1201" s="21">
        <v>9.92</v>
      </c>
      <c r="G1201" s="22">
        <f t="shared" si="63"/>
        <v>982.08</v>
      </c>
    </row>
    <row r="1202" spans="1:7" ht="33.75" x14ac:dyDescent="0.2">
      <c r="A1202" s="18" t="s">
        <v>2795</v>
      </c>
      <c r="B1202" s="18">
        <v>91941</v>
      </c>
      <c r="C1202" s="19" t="s">
        <v>792</v>
      </c>
      <c r="D1202" s="20" t="s">
        <v>14</v>
      </c>
      <c r="E1202" s="21">
        <v>24</v>
      </c>
      <c r="F1202" s="21">
        <v>6.7</v>
      </c>
      <c r="G1202" s="22">
        <f t="shared" si="63"/>
        <v>160.80000000000001</v>
      </c>
    </row>
    <row r="1203" spans="1:7" ht="33.75" x14ac:dyDescent="0.2">
      <c r="A1203" s="18" t="s">
        <v>2796</v>
      </c>
      <c r="B1203" s="18">
        <v>91953</v>
      </c>
      <c r="C1203" s="19" t="s">
        <v>793</v>
      </c>
      <c r="D1203" s="20" t="s">
        <v>14</v>
      </c>
      <c r="E1203" s="21">
        <v>2</v>
      </c>
      <c r="F1203" s="21">
        <v>20.239999999999998</v>
      </c>
      <c r="G1203" s="22">
        <f t="shared" si="63"/>
        <v>40.479999999999997</v>
      </c>
    </row>
    <row r="1204" spans="1:7" ht="33.75" x14ac:dyDescent="0.2">
      <c r="A1204" s="18" t="s">
        <v>2797</v>
      </c>
      <c r="B1204" s="18">
        <v>91959</v>
      </c>
      <c r="C1204" s="19" t="s">
        <v>794</v>
      </c>
      <c r="D1204" s="20" t="s">
        <v>14</v>
      </c>
      <c r="E1204" s="21">
        <v>15</v>
      </c>
      <c r="F1204" s="21">
        <v>32.14</v>
      </c>
      <c r="G1204" s="22">
        <f t="shared" si="63"/>
        <v>482.1</v>
      </c>
    </row>
    <row r="1205" spans="1:7" ht="33.75" x14ac:dyDescent="0.2">
      <c r="A1205" s="18" t="s">
        <v>2798</v>
      </c>
      <c r="B1205" s="18">
        <v>91967</v>
      </c>
      <c r="C1205" s="19" t="s">
        <v>795</v>
      </c>
      <c r="D1205" s="20" t="s">
        <v>14</v>
      </c>
      <c r="E1205" s="21">
        <v>3</v>
      </c>
      <c r="F1205" s="21">
        <v>44.04</v>
      </c>
      <c r="G1205" s="22">
        <f t="shared" si="63"/>
        <v>132.12</v>
      </c>
    </row>
    <row r="1206" spans="1:7" ht="33.75" x14ac:dyDescent="0.2">
      <c r="A1206" s="18" t="s">
        <v>2799</v>
      </c>
      <c r="B1206" s="18">
        <v>91993</v>
      </c>
      <c r="C1206" s="19" t="s">
        <v>847</v>
      </c>
      <c r="D1206" s="20" t="s">
        <v>14</v>
      </c>
      <c r="E1206" s="21">
        <v>27</v>
      </c>
      <c r="F1206" s="21">
        <v>31.85</v>
      </c>
      <c r="G1206" s="22">
        <f t="shared" si="63"/>
        <v>859.95</v>
      </c>
    </row>
    <row r="1207" spans="1:7" ht="33.75" x14ac:dyDescent="0.2">
      <c r="A1207" s="18" t="s">
        <v>2800</v>
      </c>
      <c r="B1207" s="18">
        <v>91996</v>
      </c>
      <c r="C1207" s="19" t="s">
        <v>1146</v>
      </c>
      <c r="D1207" s="20" t="s">
        <v>14</v>
      </c>
      <c r="E1207" s="21">
        <v>79</v>
      </c>
      <c r="F1207" s="21">
        <v>23.78</v>
      </c>
      <c r="G1207" s="22">
        <f t="shared" si="63"/>
        <v>1878.62</v>
      </c>
    </row>
    <row r="1208" spans="1:7" ht="33.75" x14ac:dyDescent="0.2">
      <c r="A1208" s="18" t="s">
        <v>2801</v>
      </c>
      <c r="B1208" s="18">
        <v>92001</v>
      </c>
      <c r="C1208" s="19" t="s">
        <v>798</v>
      </c>
      <c r="D1208" s="20" t="s">
        <v>14</v>
      </c>
      <c r="E1208" s="21">
        <v>24</v>
      </c>
      <c r="F1208" s="21">
        <v>23.6</v>
      </c>
      <c r="G1208" s="22">
        <f t="shared" si="63"/>
        <v>566.4</v>
      </c>
    </row>
    <row r="1209" spans="1:7" ht="33.75" x14ac:dyDescent="0.2">
      <c r="A1209" s="18" t="s">
        <v>2802</v>
      </c>
      <c r="B1209" s="18">
        <v>92986</v>
      </c>
      <c r="C1209" s="19" t="s">
        <v>848</v>
      </c>
      <c r="D1209" s="20" t="s">
        <v>107</v>
      </c>
      <c r="E1209" s="21">
        <v>350</v>
      </c>
      <c r="F1209" s="21">
        <v>22.4</v>
      </c>
      <c r="G1209" s="22">
        <f t="shared" si="63"/>
        <v>7840</v>
      </c>
    </row>
    <row r="1210" spans="1:7" ht="33.75" x14ac:dyDescent="0.2">
      <c r="A1210" s="18" t="s">
        <v>2803</v>
      </c>
      <c r="B1210" s="18">
        <v>93009</v>
      </c>
      <c r="C1210" s="19" t="s">
        <v>834</v>
      </c>
      <c r="D1210" s="20" t="s">
        <v>107</v>
      </c>
      <c r="E1210" s="21">
        <v>9</v>
      </c>
      <c r="F1210" s="21">
        <v>15.47</v>
      </c>
      <c r="G1210" s="22">
        <f t="shared" si="63"/>
        <v>139.22999999999999</v>
      </c>
    </row>
    <row r="1211" spans="1:7" ht="33.75" x14ac:dyDescent="0.2">
      <c r="A1211" s="18" t="s">
        <v>2804</v>
      </c>
      <c r="B1211" s="18">
        <v>93044</v>
      </c>
      <c r="C1211" s="19" t="s">
        <v>1147</v>
      </c>
      <c r="D1211" s="20" t="s">
        <v>14</v>
      </c>
      <c r="E1211" s="21">
        <v>2</v>
      </c>
      <c r="F1211" s="21">
        <v>16.13</v>
      </c>
      <c r="G1211" s="22">
        <f t="shared" si="63"/>
        <v>32.26</v>
      </c>
    </row>
    <row r="1212" spans="1:7" ht="33.75" x14ac:dyDescent="0.2">
      <c r="A1212" s="18" t="s">
        <v>2805</v>
      </c>
      <c r="B1212" s="18">
        <v>93653</v>
      </c>
      <c r="C1212" s="19" t="s">
        <v>762</v>
      </c>
      <c r="D1212" s="20" t="s">
        <v>14</v>
      </c>
      <c r="E1212" s="21">
        <v>3</v>
      </c>
      <c r="F1212" s="21">
        <v>11.49</v>
      </c>
      <c r="G1212" s="22">
        <f t="shared" si="63"/>
        <v>34.47</v>
      </c>
    </row>
    <row r="1213" spans="1:7" ht="33.75" x14ac:dyDescent="0.2">
      <c r="A1213" s="18" t="s">
        <v>2806</v>
      </c>
      <c r="B1213" s="18">
        <v>93654</v>
      </c>
      <c r="C1213" s="19" t="s">
        <v>763</v>
      </c>
      <c r="D1213" s="20" t="s">
        <v>14</v>
      </c>
      <c r="E1213" s="21">
        <v>11</v>
      </c>
      <c r="F1213" s="21">
        <v>11.91</v>
      </c>
      <c r="G1213" s="22">
        <f t="shared" si="63"/>
        <v>131.01</v>
      </c>
    </row>
    <row r="1214" spans="1:7" ht="33.75" x14ac:dyDescent="0.2">
      <c r="A1214" s="18" t="s">
        <v>2807</v>
      </c>
      <c r="B1214" s="18">
        <v>93655</v>
      </c>
      <c r="C1214" s="19" t="s">
        <v>764</v>
      </c>
      <c r="D1214" s="20" t="s">
        <v>14</v>
      </c>
      <c r="E1214" s="21">
        <v>4</v>
      </c>
      <c r="F1214" s="21">
        <v>12.66</v>
      </c>
      <c r="G1214" s="22">
        <f t="shared" si="63"/>
        <v>50.64</v>
      </c>
    </row>
    <row r="1215" spans="1:7" ht="123.75" x14ac:dyDescent="0.2">
      <c r="A1215" s="18" t="s">
        <v>2808</v>
      </c>
      <c r="B1215" s="18" t="s">
        <v>1148</v>
      </c>
      <c r="C1215" s="19" t="s">
        <v>1149</v>
      </c>
      <c r="D1215" s="20" t="s">
        <v>14</v>
      </c>
      <c r="E1215" s="21">
        <v>57</v>
      </c>
      <c r="F1215" s="21">
        <v>159.81</v>
      </c>
      <c r="G1215" s="22">
        <f t="shared" si="63"/>
        <v>9109.17</v>
      </c>
    </row>
    <row r="1216" spans="1:7" ht="67.5" x14ac:dyDescent="0.2">
      <c r="A1216" s="18" t="s">
        <v>2809</v>
      </c>
      <c r="B1216" s="18" t="s">
        <v>904</v>
      </c>
      <c r="C1216" s="19" t="s">
        <v>905</v>
      </c>
      <c r="D1216" s="20" t="s">
        <v>14</v>
      </c>
      <c r="E1216" s="21">
        <v>3</v>
      </c>
      <c r="F1216" s="21">
        <v>106.59</v>
      </c>
      <c r="G1216" s="22">
        <f t="shared" si="63"/>
        <v>319.77</v>
      </c>
    </row>
    <row r="1217" spans="1:7" ht="33.75" x14ac:dyDescent="0.2">
      <c r="A1217" s="18" t="s">
        <v>2810</v>
      </c>
      <c r="B1217" s="18" t="s">
        <v>825</v>
      </c>
      <c r="C1217" s="19" t="s">
        <v>826</v>
      </c>
      <c r="D1217" s="20" t="s">
        <v>14</v>
      </c>
      <c r="E1217" s="21">
        <v>4</v>
      </c>
      <c r="F1217" s="21">
        <v>94.48</v>
      </c>
      <c r="G1217" s="22">
        <f t="shared" si="63"/>
        <v>377.92</v>
      </c>
    </row>
    <row r="1218" spans="1:7" ht="45" x14ac:dyDescent="0.2">
      <c r="A1218" s="18" t="s">
        <v>2811</v>
      </c>
      <c r="B1218" s="18" t="s">
        <v>1150</v>
      </c>
      <c r="C1218" s="19" t="s">
        <v>1151</v>
      </c>
      <c r="D1218" s="20" t="s">
        <v>14</v>
      </c>
      <c r="E1218" s="21">
        <v>1</v>
      </c>
      <c r="F1218" s="21">
        <v>66.959999999999994</v>
      </c>
      <c r="G1218" s="22">
        <f t="shared" si="63"/>
        <v>66.959999999999994</v>
      </c>
    </row>
    <row r="1219" spans="1:7" ht="33.75" x14ac:dyDescent="0.2">
      <c r="A1219" s="18" t="s">
        <v>2812</v>
      </c>
      <c r="B1219" s="18" t="s">
        <v>1142</v>
      </c>
      <c r="C1219" s="19" t="s">
        <v>1143</v>
      </c>
      <c r="D1219" s="20" t="s">
        <v>14</v>
      </c>
      <c r="E1219" s="21">
        <v>1</v>
      </c>
      <c r="F1219" s="21">
        <v>354.57</v>
      </c>
      <c r="G1219" s="22">
        <f t="shared" si="63"/>
        <v>354.57</v>
      </c>
    </row>
    <row r="1220" spans="1:7" ht="33.75" x14ac:dyDescent="0.2">
      <c r="A1220" s="18" t="s">
        <v>2813</v>
      </c>
      <c r="B1220" s="18" t="s">
        <v>1152</v>
      </c>
      <c r="C1220" s="19" t="s">
        <v>1153</v>
      </c>
      <c r="D1220" s="20" t="s">
        <v>14</v>
      </c>
      <c r="E1220" s="21">
        <v>2</v>
      </c>
      <c r="F1220" s="21">
        <v>354.57</v>
      </c>
      <c r="G1220" s="22">
        <f t="shared" si="63"/>
        <v>709.14</v>
      </c>
    </row>
    <row r="1221" spans="1:7" ht="56.25" x14ac:dyDescent="0.2">
      <c r="A1221" s="18" t="s">
        <v>2814</v>
      </c>
      <c r="B1221" s="18" t="s">
        <v>773</v>
      </c>
      <c r="C1221" s="19" t="s">
        <v>774</v>
      </c>
      <c r="D1221" s="20" t="s">
        <v>14</v>
      </c>
      <c r="E1221" s="21">
        <v>2</v>
      </c>
      <c r="F1221" s="21">
        <v>750.62</v>
      </c>
      <c r="G1221" s="22">
        <f t="shared" si="63"/>
        <v>1501.24</v>
      </c>
    </row>
    <row r="1222" spans="1:7" ht="33.75" x14ac:dyDescent="0.2">
      <c r="A1222" s="18" t="s">
        <v>2815</v>
      </c>
      <c r="B1222" s="18" t="s">
        <v>1154</v>
      </c>
      <c r="C1222" s="19" t="s">
        <v>1155</v>
      </c>
      <c r="D1222" s="20" t="s">
        <v>14</v>
      </c>
      <c r="E1222" s="21">
        <v>1</v>
      </c>
      <c r="F1222" s="21">
        <v>354.57</v>
      </c>
      <c r="G1222" s="22">
        <f t="shared" si="63"/>
        <v>354.57</v>
      </c>
    </row>
    <row r="1223" spans="1:7" x14ac:dyDescent="0.2">
      <c r="A1223" s="54" t="s">
        <v>1421</v>
      </c>
      <c r="B1223" s="55"/>
      <c r="C1223" s="55"/>
      <c r="D1223" s="55"/>
      <c r="E1223" s="55"/>
      <c r="F1223" s="56"/>
      <c r="G1223" s="30">
        <f>SUM(G1179:G1222)</f>
        <v>42569.539999999986</v>
      </c>
    </row>
    <row r="1224" spans="1:7" ht="22.5" x14ac:dyDescent="0.2">
      <c r="A1224" s="28" t="s">
        <v>2816</v>
      </c>
      <c r="B1224" s="18"/>
      <c r="C1224" s="31" t="s">
        <v>2914</v>
      </c>
      <c r="D1224" s="20"/>
      <c r="E1224" s="21"/>
      <c r="F1224" s="21"/>
      <c r="G1224" s="22"/>
    </row>
    <row r="1225" spans="1:7" x14ac:dyDescent="0.2">
      <c r="A1225" s="28" t="s">
        <v>2293</v>
      </c>
      <c r="B1225" s="28"/>
      <c r="C1225" s="57" t="s">
        <v>913</v>
      </c>
      <c r="D1225" s="57"/>
      <c r="E1225" s="57"/>
      <c r="F1225" s="57"/>
      <c r="G1225" s="58"/>
    </row>
    <row r="1226" spans="1:7" ht="22.5" x14ac:dyDescent="0.2">
      <c r="A1226" s="18" t="s">
        <v>2817</v>
      </c>
      <c r="B1226" s="18">
        <v>68069</v>
      </c>
      <c r="C1226" s="19" t="s">
        <v>160</v>
      </c>
      <c r="D1226" s="20" t="s">
        <v>14</v>
      </c>
      <c r="E1226" s="21">
        <v>3</v>
      </c>
      <c r="F1226" s="21">
        <v>47.63</v>
      </c>
      <c r="G1226" s="22">
        <f t="shared" ref="G1226:G1240" si="64">ROUND(E1226*F1226,2)</f>
        <v>142.88999999999999</v>
      </c>
    </row>
    <row r="1227" spans="1:7" ht="22.5" x14ac:dyDescent="0.2">
      <c r="A1227" s="18" t="s">
        <v>2818</v>
      </c>
      <c r="B1227" s="18">
        <v>72252</v>
      </c>
      <c r="C1227" s="19" t="s">
        <v>914</v>
      </c>
      <c r="D1227" s="20" t="s">
        <v>107</v>
      </c>
      <c r="E1227" s="21">
        <v>30</v>
      </c>
      <c r="F1227" s="21">
        <v>20.95</v>
      </c>
      <c r="G1227" s="22">
        <f t="shared" si="64"/>
        <v>628.5</v>
      </c>
    </row>
    <row r="1228" spans="1:7" ht="78.75" x14ac:dyDescent="0.2">
      <c r="A1228" s="18" t="s">
        <v>2819</v>
      </c>
      <c r="B1228" s="18" t="s">
        <v>1784</v>
      </c>
      <c r="C1228" s="19" t="s">
        <v>688</v>
      </c>
      <c r="D1228" s="20" t="s">
        <v>14</v>
      </c>
      <c r="E1228" s="21">
        <v>3</v>
      </c>
      <c r="F1228" s="21">
        <v>125</v>
      </c>
      <c r="G1228" s="22">
        <f t="shared" si="64"/>
        <v>375</v>
      </c>
    </row>
    <row r="1229" spans="1:7" ht="45" x14ac:dyDescent="0.2">
      <c r="A1229" s="18" t="s">
        <v>2820</v>
      </c>
      <c r="B1229" s="18">
        <v>91872</v>
      </c>
      <c r="C1229" s="19" t="s">
        <v>915</v>
      </c>
      <c r="D1229" s="20" t="s">
        <v>107</v>
      </c>
      <c r="E1229" s="21">
        <v>24</v>
      </c>
      <c r="F1229" s="21">
        <v>10.53</v>
      </c>
      <c r="G1229" s="22">
        <f t="shared" si="64"/>
        <v>252.72</v>
      </c>
    </row>
    <row r="1230" spans="1:7" ht="45" x14ac:dyDescent="0.2">
      <c r="A1230" s="18" t="s">
        <v>2821</v>
      </c>
      <c r="B1230" s="18">
        <v>91885</v>
      </c>
      <c r="C1230" s="19" t="s">
        <v>933</v>
      </c>
      <c r="D1230" s="20" t="s">
        <v>14</v>
      </c>
      <c r="E1230" s="21">
        <v>6</v>
      </c>
      <c r="F1230" s="21">
        <v>7.03</v>
      </c>
      <c r="G1230" s="22">
        <f t="shared" si="64"/>
        <v>42.18</v>
      </c>
    </row>
    <row r="1231" spans="1:7" ht="45" x14ac:dyDescent="0.2">
      <c r="A1231" s="18" t="s">
        <v>2822</v>
      </c>
      <c r="B1231" s="18">
        <v>91917</v>
      </c>
      <c r="C1231" s="19" t="s">
        <v>916</v>
      </c>
      <c r="D1231" s="20" t="s">
        <v>14</v>
      </c>
      <c r="E1231" s="21">
        <v>1</v>
      </c>
      <c r="F1231" s="21">
        <v>11.84</v>
      </c>
      <c r="G1231" s="22">
        <f t="shared" si="64"/>
        <v>11.84</v>
      </c>
    </row>
    <row r="1232" spans="1:7" ht="45" x14ac:dyDescent="0.2">
      <c r="A1232" s="18" t="s">
        <v>2823</v>
      </c>
      <c r="B1232" s="18">
        <v>91930</v>
      </c>
      <c r="C1232" s="19" t="s">
        <v>859</v>
      </c>
      <c r="D1232" s="20" t="s">
        <v>107</v>
      </c>
      <c r="E1232" s="21">
        <v>5</v>
      </c>
      <c r="F1232" s="21">
        <v>5.57</v>
      </c>
      <c r="G1232" s="22">
        <f t="shared" si="64"/>
        <v>27.85</v>
      </c>
    </row>
    <row r="1233" spans="1:7" ht="22.5" x14ac:dyDescent="0.2">
      <c r="A1233" s="18" t="s">
        <v>2824</v>
      </c>
      <c r="B1233" s="18" t="s">
        <v>1156</v>
      </c>
      <c r="C1233" s="19" t="s">
        <v>1157</v>
      </c>
      <c r="D1233" s="20" t="s">
        <v>14</v>
      </c>
      <c r="E1233" s="21">
        <v>6</v>
      </c>
      <c r="F1233" s="21">
        <v>4.9800000000000004</v>
      </c>
      <c r="G1233" s="22">
        <f t="shared" si="64"/>
        <v>29.88</v>
      </c>
    </row>
    <row r="1234" spans="1:7" ht="67.5" x14ac:dyDescent="0.2">
      <c r="A1234" s="18" t="s">
        <v>2825</v>
      </c>
      <c r="B1234" s="18" t="s">
        <v>904</v>
      </c>
      <c r="C1234" s="19" t="s">
        <v>905</v>
      </c>
      <c r="D1234" s="20" t="s">
        <v>14</v>
      </c>
      <c r="E1234" s="21">
        <v>3</v>
      </c>
      <c r="F1234" s="21">
        <v>106.59</v>
      </c>
      <c r="G1234" s="22">
        <f t="shared" si="64"/>
        <v>319.77</v>
      </c>
    </row>
    <row r="1235" spans="1:7" ht="22.5" x14ac:dyDescent="0.2">
      <c r="A1235" s="18" t="s">
        <v>2826</v>
      </c>
      <c r="B1235" s="18" t="s">
        <v>918</v>
      </c>
      <c r="C1235" s="19" t="s">
        <v>919</v>
      </c>
      <c r="D1235" s="20" t="s">
        <v>14</v>
      </c>
      <c r="E1235" s="21">
        <v>10</v>
      </c>
      <c r="F1235" s="21">
        <v>4.75</v>
      </c>
      <c r="G1235" s="22">
        <f t="shared" si="64"/>
        <v>47.5</v>
      </c>
    </row>
    <row r="1236" spans="1:7" ht="22.5" x14ac:dyDescent="0.2">
      <c r="A1236" s="18" t="s">
        <v>2827</v>
      </c>
      <c r="B1236" s="18" t="s">
        <v>920</v>
      </c>
      <c r="C1236" s="19" t="s">
        <v>921</v>
      </c>
      <c r="D1236" s="20" t="s">
        <v>14</v>
      </c>
      <c r="E1236" s="21">
        <v>4</v>
      </c>
      <c r="F1236" s="21">
        <v>1.74</v>
      </c>
      <c r="G1236" s="22">
        <f t="shared" si="64"/>
        <v>6.96</v>
      </c>
    </row>
    <row r="1237" spans="1:7" ht="33.75" x14ac:dyDescent="0.2">
      <c r="A1237" s="18" t="s">
        <v>2828</v>
      </c>
      <c r="B1237" s="18" t="s">
        <v>924</v>
      </c>
      <c r="C1237" s="19" t="s">
        <v>925</v>
      </c>
      <c r="D1237" s="20" t="s">
        <v>107</v>
      </c>
      <c r="E1237" s="21">
        <v>80</v>
      </c>
      <c r="F1237" s="21">
        <v>11.01</v>
      </c>
      <c r="G1237" s="22">
        <f t="shared" si="64"/>
        <v>880.8</v>
      </c>
    </row>
    <row r="1238" spans="1:7" ht="22.5" x14ac:dyDescent="0.2">
      <c r="A1238" s="18" t="s">
        <v>2829</v>
      </c>
      <c r="B1238" s="18" t="s">
        <v>926</v>
      </c>
      <c r="C1238" s="19" t="s">
        <v>927</v>
      </c>
      <c r="D1238" s="20" t="s">
        <v>107</v>
      </c>
      <c r="E1238" s="21">
        <v>2</v>
      </c>
      <c r="F1238" s="21">
        <v>11.68</v>
      </c>
      <c r="G1238" s="22">
        <f t="shared" si="64"/>
        <v>23.36</v>
      </c>
    </row>
    <row r="1239" spans="1:7" ht="33.75" x14ac:dyDescent="0.2">
      <c r="A1239" s="18" t="s">
        <v>2830</v>
      </c>
      <c r="B1239" s="18" t="s">
        <v>930</v>
      </c>
      <c r="C1239" s="19" t="s">
        <v>931</v>
      </c>
      <c r="D1239" s="20" t="s">
        <v>14</v>
      </c>
      <c r="E1239" s="21">
        <v>3</v>
      </c>
      <c r="F1239" s="21">
        <v>52.04</v>
      </c>
      <c r="G1239" s="22">
        <f t="shared" si="64"/>
        <v>156.12</v>
      </c>
    </row>
    <row r="1240" spans="1:7" ht="45" x14ac:dyDescent="0.2">
      <c r="A1240" s="18" t="s">
        <v>2831</v>
      </c>
      <c r="B1240" s="18" t="s">
        <v>178</v>
      </c>
      <c r="C1240" s="19" t="s">
        <v>179</v>
      </c>
      <c r="D1240" s="20" t="s">
        <v>107</v>
      </c>
      <c r="E1240" s="21">
        <v>80</v>
      </c>
      <c r="F1240" s="21">
        <v>41.3</v>
      </c>
      <c r="G1240" s="22">
        <f t="shared" si="64"/>
        <v>3304</v>
      </c>
    </row>
    <row r="1241" spans="1:7" x14ac:dyDescent="0.2">
      <c r="A1241" s="28" t="s">
        <v>2294</v>
      </c>
      <c r="B1241" s="28"/>
      <c r="C1241" s="57" t="s">
        <v>1158</v>
      </c>
      <c r="D1241" s="57"/>
      <c r="E1241" s="57"/>
      <c r="F1241" s="57"/>
      <c r="G1241" s="58"/>
    </row>
    <row r="1242" spans="1:7" ht="22.5" x14ac:dyDescent="0.2">
      <c r="A1242" s="18" t="s">
        <v>2832</v>
      </c>
      <c r="B1242" s="18" t="s">
        <v>1787</v>
      </c>
      <c r="C1242" s="19" t="s">
        <v>1159</v>
      </c>
      <c r="D1242" s="20" t="s">
        <v>107</v>
      </c>
      <c r="E1242" s="21">
        <v>80</v>
      </c>
      <c r="F1242" s="21">
        <v>25.58</v>
      </c>
      <c r="G1242" s="22">
        <f t="shared" ref="G1242:G1265" si="65">ROUND(E1242*F1242,2)</f>
        <v>2046.4</v>
      </c>
    </row>
    <row r="1243" spans="1:7" ht="45" x14ac:dyDescent="0.2">
      <c r="A1243" s="18" t="s">
        <v>2833</v>
      </c>
      <c r="B1243" s="18">
        <v>91872</v>
      </c>
      <c r="C1243" s="19" t="s">
        <v>915</v>
      </c>
      <c r="D1243" s="20" t="s">
        <v>107</v>
      </c>
      <c r="E1243" s="21">
        <v>120</v>
      </c>
      <c r="F1243" s="21">
        <v>10.53</v>
      </c>
      <c r="G1243" s="22">
        <f t="shared" si="65"/>
        <v>1263.5999999999999</v>
      </c>
    </row>
    <row r="1244" spans="1:7" ht="45" x14ac:dyDescent="0.2">
      <c r="A1244" s="18" t="s">
        <v>2834</v>
      </c>
      <c r="B1244" s="18">
        <v>91885</v>
      </c>
      <c r="C1244" s="19" t="s">
        <v>933</v>
      </c>
      <c r="D1244" s="20" t="s">
        <v>14</v>
      </c>
      <c r="E1244" s="21">
        <v>40</v>
      </c>
      <c r="F1244" s="21">
        <v>7.03</v>
      </c>
      <c r="G1244" s="22">
        <f t="shared" si="65"/>
        <v>281.2</v>
      </c>
    </row>
    <row r="1245" spans="1:7" ht="45" x14ac:dyDescent="0.2">
      <c r="A1245" s="18" t="s">
        <v>2835</v>
      </c>
      <c r="B1245" s="18">
        <v>91917</v>
      </c>
      <c r="C1245" s="19" t="s">
        <v>916</v>
      </c>
      <c r="D1245" s="20" t="s">
        <v>14</v>
      </c>
      <c r="E1245" s="21">
        <v>8</v>
      </c>
      <c r="F1245" s="21">
        <v>11.84</v>
      </c>
      <c r="G1245" s="22">
        <f t="shared" si="65"/>
        <v>94.72</v>
      </c>
    </row>
    <row r="1246" spans="1:7" ht="45" x14ac:dyDescent="0.2">
      <c r="A1246" s="18" t="s">
        <v>2836</v>
      </c>
      <c r="B1246" s="18">
        <v>95802</v>
      </c>
      <c r="C1246" s="19" t="s">
        <v>934</v>
      </c>
      <c r="D1246" s="20" t="s">
        <v>14</v>
      </c>
      <c r="E1246" s="21">
        <v>32</v>
      </c>
      <c r="F1246" s="21">
        <v>32.36</v>
      </c>
      <c r="G1246" s="22">
        <f t="shared" si="65"/>
        <v>1035.52</v>
      </c>
    </row>
    <row r="1247" spans="1:7" ht="22.5" x14ac:dyDescent="0.2">
      <c r="A1247" s="18" t="s">
        <v>2837</v>
      </c>
      <c r="B1247" s="18" t="s">
        <v>937</v>
      </c>
      <c r="C1247" s="19" t="s">
        <v>938</v>
      </c>
      <c r="D1247" s="20" t="s">
        <v>14</v>
      </c>
      <c r="E1247" s="21">
        <v>2</v>
      </c>
      <c r="F1247" s="21">
        <v>330.49</v>
      </c>
      <c r="G1247" s="22">
        <f t="shared" si="65"/>
        <v>660.98</v>
      </c>
    </row>
    <row r="1248" spans="1:7" x14ac:dyDescent="0.2">
      <c r="A1248" s="18" t="s">
        <v>2838</v>
      </c>
      <c r="B1248" s="18" t="s">
        <v>939</v>
      </c>
      <c r="C1248" s="19" t="s">
        <v>940</v>
      </c>
      <c r="D1248" s="20" t="s">
        <v>14</v>
      </c>
      <c r="E1248" s="21">
        <v>48</v>
      </c>
      <c r="F1248" s="21">
        <v>49</v>
      </c>
      <c r="G1248" s="22">
        <f t="shared" si="65"/>
        <v>2352</v>
      </c>
    </row>
    <row r="1249" spans="1:7" ht="22.5" x14ac:dyDescent="0.2">
      <c r="A1249" s="18" t="s">
        <v>2839</v>
      </c>
      <c r="B1249" s="18" t="s">
        <v>1160</v>
      </c>
      <c r="C1249" s="19" t="s">
        <v>1161</v>
      </c>
      <c r="D1249" s="20" t="s">
        <v>14</v>
      </c>
      <c r="E1249" s="21">
        <v>2</v>
      </c>
      <c r="F1249" s="21">
        <v>234.06</v>
      </c>
      <c r="G1249" s="22">
        <f t="shared" si="65"/>
        <v>468.12</v>
      </c>
    </row>
    <row r="1250" spans="1:7" ht="22.5" x14ac:dyDescent="0.2">
      <c r="A1250" s="18" t="s">
        <v>2840</v>
      </c>
      <c r="B1250" s="18" t="s">
        <v>941</v>
      </c>
      <c r="C1250" s="19" t="s">
        <v>942</v>
      </c>
      <c r="D1250" s="20" t="s">
        <v>14</v>
      </c>
      <c r="E1250" s="21">
        <v>12</v>
      </c>
      <c r="F1250" s="21">
        <v>96.62</v>
      </c>
      <c r="G1250" s="22">
        <f t="shared" si="65"/>
        <v>1159.44</v>
      </c>
    </row>
    <row r="1251" spans="1:7" ht="22.5" x14ac:dyDescent="0.2">
      <c r="A1251" s="18" t="s">
        <v>2841</v>
      </c>
      <c r="B1251" s="18" t="s">
        <v>945</v>
      </c>
      <c r="C1251" s="19" t="s">
        <v>946</v>
      </c>
      <c r="D1251" s="20" t="s">
        <v>14</v>
      </c>
      <c r="E1251" s="21">
        <v>96</v>
      </c>
      <c r="F1251" s="21">
        <v>36.83</v>
      </c>
      <c r="G1251" s="22">
        <f t="shared" si="65"/>
        <v>3535.68</v>
      </c>
    </row>
    <row r="1252" spans="1:7" ht="33.75" x14ac:dyDescent="0.2">
      <c r="A1252" s="18" t="s">
        <v>2842</v>
      </c>
      <c r="B1252" s="18" t="s">
        <v>947</v>
      </c>
      <c r="C1252" s="19" t="s">
        <v>948</v>
      </c>
      <c r="D1252" s="20" t="s">
        <v>14</v>
      </c>
      <c r="E1252" s="21">
        <v>2</v>
      </c>
      <c r="F1252" s="21">
        <v>127.74</v>
      </c>
      <c r="G1252" s="22">
        <f t="shared" si="65"/>
        <v>255.48</v>
      </c>
    </row>
    <row r="1253" spans="1:7" ht="22.5" x14ac:dyDescent="0.2">
      <c r="A1253" s="18" t="s">
        <v>2843</v>
      </c>
      <c r="B1253" s="18" t="s">
        <v>1156</v>
      </c>
      <c r="C1253" s="19" t="s">
        <v>1157</v>
      </c>
      <c r="D1253" s="20" t="s">
        <v>14</v>
      </c>
      <c r="E1253" s="21">
        <v>15</v>
      </c>
      <c r="F1253" s="21">
        <v>4.9800000000000004</v>
      </c>
      <c r="G1253" s="22">
        <f t="shared" si="65"/>
        <v>74.7</v>
      </c>
    </row>
    <row r="1254" spans="1:7" ht="56.25" x14ac:dyDescent="0.2">
      <c r="A1254" s="18" t="s">
        <v>2844</v>
      </c>
      <c r="B1254" s="18" t="s">
        <v>949</v>
      </c>
      <c r="C1254" s="19" t="s">
        <v>950</v>
      </c>
      <c r="D1254" s="20" t="s">
        <v>107</v>
      </c>
      <c r="E1254" s="21">
        <v>39</v>
      </c>
      <c r="F1254" s="21">
        <v>28.86</v>
      </c>
      <c r="G1254" s="22">
        <f t="shared" si="65"/>
        <v>1125.54</v>
      </c>
    </row>
    <row r="1255" spans="1:7" ht="56.25" x14ac:dyDescent="0.2">
      <c r="A1255" s="18" t="s">
        <v>2845</v>
      </c>
      <c r="B1255" s="18" t="s">
        <v>953</v>
      </c>
      <c r="C1255" s="19" t="s">
        <v>954</v>
      </c>
      <c r="D1255" s="20" t="s">
        <v>107</v>
      </c>
      <c r="E1255" s="21">
        <v>1700</v>
      </c>
      <c r="F1255" s="21">
        <v>7.19</v>
      </c>
      <c r="G1255" s="22">
        <f t="shared" si="65"/>
        <v>12223</v>
      </c>
    </row>
    <row r="1256" spans="1:7" ht="22.5" x14ac:dyDescent="0.2">
      <c r="A1256" s="18" t="s">
        <v>2846</v>
      </c>
      <c r="B1256" s="18" t="s">
        <v>918</v>
      </c>
      <c r="C1256" s="19" t="s">
        <v>919</v>
      </c>
      <c r="D1256" s="20" t="s">
        <v>14</v>
      </c>
      <c r="E1256" s="21">
        <v>120</v>
      </c>
      <c r="F1256" s="21">
        <v>4.75</v>
      </c>
      <c r="G1256" s="22">
        <f t="shared" si="65"/>
        <v>570</v>
      </c>
    </row>
    <row r="1257" spans="1:7" ht="33.75" x14ac:dyDescent="0.2">
      <c r="A1257" s="18" t="s">
        <v>2847</v>
      </c>
      <c r="B1257" s="18" t="s">
        <v>955</v>
      </c>
      <c r="C1257" s="19" t="s">
        <v>956</v>
      </c>
      <c r="D1257" s="20" t="s">
        <v>14</v>
      </c>
      <c r="E1257" s="21">
        <v>24</v>
      </c>
      <c r="F1257" s="21">
        <v>77.540000000000006</v>
      </c>
      <c r="G1257" s="22">
        <f t="shared" si="65"/>
        <v>1860.96</v>
      </c>
    </row>
    <row r="1258" spans="1:7" ht="33.75" x14ac:dyDescent="0.2">
      <c r="A1258" s="18" t="s">
        <v>2848</v>
      </c>
      <c r="B1258" s="18" t="s">
        <v>1162</v>
      </c>
      <c r="C1258" s="19" t="s">
        <v>1163</v>
      </c>
      <c r="D1258" s="20" t="s">
        <v>14</v>
      </c>
      <c r="E1258" s="21">
        <v>1</v>
      </c>
      <c r="F1258" s="21">
        <v>1276.02</v>
      </c>
      <c r="G1258" s="22">
        <f t="shared" si="65"/>
        <v>1276.02</v>
      </c>
    </row>
    <row r="1259" spans="1:7" ht="22.5" x14ac:dyDescent="0.2">
      <c r="A1259" s="18" t="s">
        <v>2849</v>
      </c>
      <c r="B1259" s="18" t="s">
        <v>959</v>
      </c>
      <c r="C1259" s="19" t="s">
        <v>960</v>
      </c>
      <c r="D1259" s="20" t="s">
        <v>14</v>
      </c>
      <c r="E1259" s="21">
        <v>1</v>
      </c>
      <c r="F1259" s="21">
        <v>362.92</v>
      </c>
      <c r="G1259" s="22">
        <f t="shared" si="65"/>
        <v>362.92</v>
      </c>
    </row>
    <row r="1260" spans="1:7" ht="22.5" x14ac:dyDescent="0.2">
      <c r="A1260" s="18" t="s">
        <v>2850</v>
      </c>
      <c r="B1260" s="18" t="s">
        <v>965</v>
      </c>
      <c r="C1260" s="19" t="s">
        <v>966</v>
      </c>
      <c r="D1260" s="20" t="s">
        <v>14</v>
      </c>
      <c r="E1260" s="21">
        <v>1</v>
      </c>
      <c r="F1260" s="21">
        <v>106.75</v>
      </c>
      <c r="G1260" s="22">
        <f t="shared" si="65"/>
        <v>106.75</v>
      </c>
    </row>
    <row r="1261" spans="1:7" ht="22.5" x14ac:dyDescent="0.2">
      <c r="A1261" s="18" t="s">
        <v>2851</v>
      </c>
      <c r="B1261" s="18" t="s">
        <v>926</v>
      </c>
      <c r="C1261" s="19" t="s">
        <v>927</v>
      </c>
      <c r="D1261" s="20" t="s">
        <v>107</v>
      </c>
      <c r="E1261" s="21">
        <v>2</v>
      </c>
      <c r="F1261" s="21">
        <v>11.68</v>
      </c>
      <c r="G1261" s="22">
        <f t="shared" si="65"/>
        <v>23.36</v>
      </c>
    </row>
    <row r="1262" spans="1:7" ht="67.5" x14ac:dyDescent="0.2">
      <c r="A1262" s="18" t="s">
        <v>2852</v>
      </c>
      <c r="B1262" s="18" t="s">
        <v>997</v>
      </c>
      <c r="C1262" s="19" t="s">
        <v>998</v>
      </c>
      <c r="D1262" s="20" t="s">
        <v>14</v>
      </c>
      <c r="E1262" s="21">
        <v>2</v>
      </c>
      <c r="F1262" s="21">
        <v>5164.24</v>
      </c>
      <c r="G1262" s="22">
        <f t="shared" si="65"/>
        <v>10328.48</v>
      </c>
    </row>
    <row r="1263" spans="1:7" ht="33.75" x14ac:dyDescent="0.2">
      <c r="A1263" s="18" t="s">
        <v>2853</v>
      </c>
      <c r="B1263" s="18" t="s">
        <v>975</v>
      </c>
      <c r="C1263" s="19" t="s">
        <v>976</v>
      </c>
      <c r="D1263" s="20" t="s">
        <v>14</v>
      </c>
      <c r="E1263" s="21">
        <v>9</v>
      </c>
      <c r="F1263" s="21">
        <v>83.91</v>
      </c>
      <c r="G1263" s="22">
        <f t="shared" si="65"/>
        <v>755.19</v>
      </c>
    </row>
    <row r="1264" spans="1:7" ht="78.75" x14ac:dyDescent="0.2">
      <c r="A1264" s="18" t="s">
        <v>2854</v>
      </c>
      <c r="B1264" s="18" t="s">
        <v>1164</v>
      </c>
      <c r="C1264" s="19" t="s">
        <v>1165</v>
      </c>
      <c r="D1264" s="20" t="s">
        <v>14</v>
      </c>
      <c r="E1264" s="21">
        <v>2</v>
      </c>
      <c r="F1264" s="21">
        <v>1048.52</v>
      </c>
      <c r="G1264" s="22">
        <f t="shared" si="65"/>
        <v>2097.04</v>
      </c>
    </row>
    <row r="1265" spans="1:7" ht="33.75" x14ac:dyDescent="0.2">
      <c r="A1265" s="18" t="s">
        <v>2855</v>
      </c>
      <c r="B1265" s="18" t="s">
        <v>981</v>
      </c>
      <c r="C1265" s="19" t="s">
        <v>982</v>
      </c>
      <c r="D1265" s="20" t="s">
        <v>14</v>
      </c>
      <c r="E1265" s="21">
        <v>2</v>
      </c>
      <c r="F1265" s="21">
        <v>403.44</v>
      </c>
      <c r="G1265" s="22">
        <f t="shared" si="65"/>
        <v>806.88</v>
      </c>
    </row>
    <row r="1266" spans="1:7" x14ac:dyDescent="0.2">
      <c r="A1266" s="54" t="s">
        <v>1421</v>
      </c>
      <c r="B1266" s="55"/>
      <c r="C1266" s="55"/>
      <c r="D1266" s="55"/>
      <c r="E1266" s="55"/>
      <c r="F1266" s="56"/>
      <c r="G1266" s="30">
        <f>SUM(G1226:G1265)</f>
        <v>51013.349999999991</v>
      </c>
    </row>
    <row r="1267" spans="1:7" x14ac:dyDescent="0.2">
      <c r="A1267" s="28" t="s">
        <v>2296</v>
      </c>
      <c r="B1267" s="59" t="s">
        <v>2297</v>
      </c>
      <c r="C1267" s="60"/>
      <c r="D1267" s="20"/>
      <c r="E1267" s="21"/>
      <c r="F1267" s="21"/>
      <c r="G1267" s="22"/>
    </row>
    <row r="1268" spans="1:7" x14ac:dyDescent="0.2">
      <c r="A1268" s="28" t="s">
        <v>2295</v>
      </c>
      <c r="B1268" s="28"/>
      <c r="C1268" s="57" t="s">
        <v>226</v>
      </c>
      <c r="D1268" s="57"/>
      <c r="E1268" s="57"/>
      <c r="F1268" s="57"/>
      <c r="G1268" s="58"/>
    </row>
    <row r="1269" spans="1:7" ht="45" x14ac:dyDescent="0.2">
      <c r="A1269" s="18" t="s">
        <v>227</v>
      </c>
      <c r="B1269" s="18" t="s">
        <v>1529</v>
      </c>
      <c r="C1269" s="19" t="s">
        <v>228</v>
      </c>
      <c r="D1269" s="20" t="s">
        <v>22</v>
      </c>
      <c r="E1269" s="21">
        <v>409.23</v>
      </c>
      <c r="F1269" s="21">
        <v>8.25</v>
      </c>
      <c r="G1269" s="22">
        <f>ROUND(E1269*F1269,2)</f>
        <v>3376.15</v>
      </c>
    </row>
    <row r="1270" spans="1:7" x14ac:dyDescent="0.2">
      <c r="A1270" s="54" t="s">
        <v>1421</v>
      </c>
      <c r="B1270" s="55"/>
      <c r="C1270" s="55"/>
      <c r="D1270" s="55"/>
      <c r="E1270" s="55"/>
      <c r="F1270" s="56"/>
      <c r="G1270" s="30">
        <f>SUM(G1269)</f>
        <v>3376.15</v>
      </c>
    </row>
    <row r="1271" spans="1:7" x14ac:dyDescent="0.2">
      <c r="A1271" s="28" t="s">
        <v>2298</v>
      </c>
      <c r="B1271" s="28"/>
      <c r="C1271" s="57" t="s">
        <v>229</v>
      </c>
      <c r="D1271" s="57"/>
      <c r="E1271" s="57"/>
      <c r="F1271" s="57"/>
      <c r="G1271" s="58"/>
    </row>
    <row r="1272" spans="1:7" x14ac:dyDescent="0.2">
      <c r="A1272" s="18" t="s">
        <v>2856</v>
      </c>
      <c r="B1272" s="18">
        <v>93358</v>
      </c>
      <c r="C1272" s="19" t="s">
        <v>150</v>
      </c>
      <c r="D1272" s="20" t="s">
        <v>124</v>
      </c>
      <c r="E1272" s="21">
        <v>229.44</v>
      </c>
      <c r="F1272" s="21">
        <v>55.81</v>
      </c>
      <c r="G1272" s="22">
        <f>ROUND(E1272*F1272,2)</f>
        <v>12805.05</v>
      </c>
    </row>
    <row r="1273" spans="1:7" ht="22.5" x14ac:dyDescent="0.2">
      <c r="A1273" s="18" t="s">
        <v>2857</v>
      </c>
      <c r="B1273" s="18">
        <v>93382</v>
      </c>
      <c r="C1273" s="19" t="s">
        <v>187</v>
      </c>
      <c r="D1273" s="20" t="s">
        <v>124</v>
      </c>
      <c r="E1273" s="21">
        <v>157.78</v>
      </c>
      <c r="F1273" s="21">
        <v>26.81</v>
      </c>
      <c r="G1273" s="22">
        <f>ROUND(E1273*F1273,2)</f>
        <v>4230.08</v>
      </c>
    </row>
    <row r="1274" spans="1:7" ht="33.75" x14ac:dyDescent="0.2">
      <c r="A1274" s="18" t="s">
        <v>2858</v>
      </c>
      <c r="B1274" s="18" t="s">
        <v>151</v>
      </c>
      <c r="C1274" s="19" t="s">
        <v>152</v>
      </c>
      <c r="D1274" s="20" t="s">
        <v>124</v>
      </c>
      <c r="E1274" s="21">
        <v>89.58</v>
      </c>
      <c r="F1274" s="21">
        <v>28.26</v>
      </c>
      <c r="G1274" s="22">
        <f>ROUND(E1274*F1274,2)</f>
        <v>2531.5300000000002</v>
      </c>
    </row>
    <row r="1275" spans="1:7" ht="45" x14ac:dyDescent="0.2">
      <c r="A1275" s="18" t="s">
        <v>2859</v>
      </c>
      <c r="B1275" s="18" t="s">
        <v>236</v>
      </c>
      <c r="C1275" s="19" t="s">
        <v>237</v>
      </c>
      <c r="D1275" s="20" t="s">
        <v>124</v>
      </c>
      <c r="E1275" s="21">
        <v>138.30000000000001</v>
      </c>
      <c r="F1275" s="21">
        <v>83.79</v>
      </c>
      <c r="G1275" s="22">
        <f>ROUND(E1275*F1275,2)</f>
        <v>11588.16</v>
      </c>
    </row>
    <row r="1276" spans="1:7" x14ac:dyDescent="0.2">
      <c r="A1276" s="54" t="s">
        <v>1421</v>
      </c>
      <c r="B1276" s="55"/>
      <c r="C1276" s="55"/>
      <c r="D1276" s="55"/>
      <c r="E1276" s="55"/>
      <c r="F1276" s="56"/>
      <c r="G1276" s="30">
        <f>SUM(G1272:G1275)</f>
        <v>31154.819999999996</v>
      </c>
    </row>
    <row r="1277" spans="1:7" x14ac:dyDescent="0.2">
      <c r="A1277" s="28" t="s">
        <v>2299</v>
      </c>
      <c r="B1277" s="28"/>
      <c r="C1277" s="57" t="s">
        <v>241</v>
      </c>
      <c r="D1277" s="57"/>
      <c r="E1277" s="57"/>
      <c r="F1277" s="57"/>
      <c r="G1277" s="58"/>
    </row>
    <row r="1278" spans="1:7" ht="22.5" x14ac:dyDescent="0.2">
      <c r="A1278" s="18" t="s">
        <v>2860</v>
      </c>
      <c r="B1278" s="18">
        <v>5970</v>
      </c>
      <c r="C1278" s="19" t="s">
        <v>243</v>
      </c>
      <c r="D1278" s="20" t="s">
        <v>22</v>
      </c>
      <c r="E1278" s="21">
        <v>107.82</v>
      </c>
      <c r="F1278" s="21">
        <v>48.89</v>
      </c>
      <c r="G1278" s="22">
        <f t="shared" ref="G1278:G1287" si="66">ROUND(E1278*F1278,2)</f>
        <v>5271.32</v>
      </c>
    </row>
    <row r="1279" spans="1:7" ht="22.5" x14ac:dyDescent="0.2">
      <c r="A1279" s="18" t="s">
        <v>2861</v>
      </c>
      <c r="B1279" s="18" t="s">
        <v>1513</v>
      </c>
      <c r="C1279" s="19" t="s">
        <v>183</v>
      </c>
      <c r="D1279" s="20" t="s">
        <v>124</v>
      </c>
      <c r="E1279" s="21">
        <v>19.16</v>
      </c>
      <c r="F1279" s="21">
        <v>92.36</v>
      </c>
      <c r="G1279" s="22">
        <f t="shared" si="66"/>
        <v>1769.62</v>
      </c>
    </row>
    <row r="1280" spans="1:7" ht="33.75" x14ac:dyDescent="0.2">
      <c r="A1280" s="18" t="s">
        <v>2862</v>
      </c>
      <c r="B1280" s="18">
        <v>83534</v>
      </c>
      <c r="C1280" s="19" t="s">
        <v>1090</v>
      </c>
      <c r="D1280" s="20" t="s">
        <v>124</v>
      </c>
      <c r="E1280" s="21">
        <v>35.01</v>
      </c>
      <c r="F1280" s="21">
        <v>445.95</v>
      </c>
      <c r="G1280" s="22">
        <f t="shared" si="66"/>
        <v>15612.71</v>
      </c>
    </row>
    <row r="1281" spans="1:7" ht="45" x14ac:dyDescent="0.2">
      <c r="A1281" s="18" t="s">
        <v>2863</v>
      </c>
      <c r="B1281" s="18">
        <v>94962</v>
      </c>
      <c r="C1281" s="19" t="s">
        <v>188</v>
      </c>
      <c r="D1281" s="20" t="s">
        <v>124</v>
      </c>
      <c r="E1281" s="21">
        <v>8.3800000000000008</v>
      </c>
      <c r="F1281" s="21">
        <v>210.41</v>
      </c>
      <c r="G1281" s="22">
        <f t="shared" si="66"/>
        <v>1763.24</v>
      </c>
    </row>
    <row r="1282" spans="1:7" ht="33.75" x14ac:dyDescent="0.2">
      <c r="A1282" s="18" t="s">
        <v>2864</v>
      </c>
      <c r="B1282" s="18">
        <v>94965</v>
      </c>
      <c r="C1282" s="19" t="s">
        <v>1166</v>
      </c>
      <c r="D1282" s="20" t="s">
        <v>124</v>
      </c>
      <c r="E1282" s="21">
        <v>10.78</v>
      </c>
      <c r="F1282" s="21">
        <v>256.47000000000003</v>
      </c>
      <c r="G1282" s="22">
        <f t="shared" si="66"/>
        <v>2764.75</v>
      </c>
    </row>
    <row r="1283" spans="1:7" ht="45" x14ac:dyDescent="0.2">
      <c r="A1283" s="18" t="s">
        <v>2865</v>
      </c>
      <c r="B1283" s="18" t="s">
        <v>1167</v>
      </c>
      <c r="C1283" s="19" t="s">
        <v>1168</v>
      </c>
      <c r="D1283" s="20" t="s">
        <v>124</v>
      </c>
      <c r="E1283" s="21">
        <v>1.3</v>
      </c>
      <c r="F1283" s="21">
        <v>10698.37</v>
      </c>
      <c r="G1283" s="22">
        <f t="shared" si="66"/>
        <v>13907.88</v>
      </c>
    </row>
    <row r="1284" spans="1:7" ht="45" x14ac:dyDescent="0.2">
      <c r="A1284" s="18" t="s">
        <v>2866</v>
      </c>
      <c r="B1284" s="18" t="s">
        <v>1169</v>
      </c>
      <c r="C1284" s="19" t="s">
        <v>1170</v>
      </c>
      <c r="D1284" s="20" t="s">
        <v>22</v>
      </c>
      <c r="E1284" s="21">
        <v>3.78</v>
      </c>
      <c r="F1284" s="21">
        <v>29.88</v>
      </c>
      <c r="G1284" s="22">
        <f t="shared" si="66"/>
        <v>112.95</v>
      </c>
    </row>
    <row r="1285" spans="1:7" ht="33.75" x14ac:dyDescent="0.2">
      <c r="A1285" s="18" t="s">
        <v>2867</v>
      </c>
      <c r="B1285" s="18" t="s">
        <v>1171</v>
      </c>
      <c r="C1285" s="19" t="s">
        <v>1172</v>
      </c>
      <c r="D1285" s="20" t="s">
        <v>124</v>
      </c>
      <c r="E1285" s="21">
        <v>48.52</v>
      </c>
      <c r="F1285" s="21">
        <v>321.2</v>
      </c>
      <c r="G1285" s="22">
        <f t="shared" si="66"/>
        <v>15584.62</v>
      </c>
    </row>
    <row r="1286" spans="1:7" ht="45" x14ac:dyDescent="0.2">
      <c r="A1286" s="18" t="s">
        <v>2868</v>
      </c>
      <c r="B1286" s="18" t="s">
        <v>1173</v>
      </c>
      <c r="C1286" s="19" t="s">
        <v>1174</v>
      </c>
      <c r="D1286" s="20" t="s">
        <v>14</v>
      </c>
      <c r="E1286" s="21">
        <v>18</v>
      </c>
      <c r="F1286" s="21">
        <v>1200</v>
      </c>
      <c r="G1286" s="22">
        <f t="shared" si="66"/>
        <v>21600</v>
      </c>
    </row>
    <row r="1287" spans="1:7" ht="45" x14ac:dyDescent="0.2">
      <c r="A1287" s="18" t="s">
        <v>2869</v>
      </c>
      <c r="B1287" s="18" t="s">
        <v>1064</v>
      </c>
      <c r="C1287" s="19" t="s">
        <v>1065</v>
      </c>
      <c r="D1287" s="20" t="s">
        <v>124</v>
      </c>
      <c r="E1287" s="21">
        <v>110.25</v>
      </c>
      <c r="F1287" s="21">
        <v>249.68</v>
      </c>
      <c r="G1287" s="22">
        <f t="shared" si="66"/>
        <v>27527.22</v>
      </c>
    </row>
    <row r="1288" spans="1:7" x14ac:dyDescent="0.2">
      <c r="A1288" s="54" t="s">
        <v>1421</v>
      </c>
      <c r="B1288" s="55"/>
      <c r="C1288" s="55"/>
      <c r="D1288" s="55"/>
      <c r="E1288" s="55"/>
      <c r="F1288" s="56"/>
      <c r="G1288" s="30">
        <f>SUM(G1278:G1287)</f>
        <v>105914.31</v>
      </c>
    </row>
    <row r="1289" spans="1:7" x14ac:dyDescent="0.2">
      <c r="A1289" s="28" t="s">
        <v>2300</v>
      </c>
      <c r="B1289" s="28"/>
      <c r="C1289" s="57" t="s">
        <v>248</v>
      </c>
      <c r="D1289" s="57"/>
      <c r="E1289" s="57"/>
      <c r="F1289" s="57"/>
      <c r="G1289" s="58"/>
    </row>
    <row r="1290" spans="1:7" x14ac:dyDescent="0.2">
      <c r="A1290" s="18" t="s">
        <v>2870</v>
      </c>
      <c r="B1290" s="18">
        <v>84154</v>
      </c>
      <c r="C1290" s="19" t="s">
        <v>1175</v>
      </c>
      <c r="D1290" s="20" t="s">
        <v>1176</v>
      </c>
      <c r="E1290" s="21">
        <v>3.9</v>
      </c>
      <c r="F1290" s="21">
        <v>82.7</v>
      </c>
      <c r="G1290" s="22">
        <f>ROUND(E1290*F1290,2)</f>
        <v>322.52999999999997</v>
      </c>
    </row>
    <row r="1291" spans="1:7" ht="157.5" x14ac:dyDescent="0.2">
      <c r="A1291" s="18" t="s">
        <v>2871</v>
      </c>
      <c r="B1291" s="18" t="s">
        <v>1177</v>
      </c>
      <c r="C1291" s="19" t="s">
        <v>1178</v>
      </c>
      <c r="D1291" s="20" t="s">
        <v>17</v>
      </c>
      <c r="E1291" s="21">
        <v>1</v>
      </c>
      <c r="F1291" s="21">
        <v>137500</v>
      </c>
      <c r="G1291" s="22">
        <f>ROUND(E1291*F1291,2)</f>
        <v>137500</v>
      </c>
    </row>
    <row r="1292" spans="1:7" x14ac:dyDescent="0.2">
      <c r="A1292" s="54" t="s">
        <v>1421</v>
      </c>
      <c r="B1292" s="55"/>
      <c r="C1292" s="55"/>
      <c r="D1292" s="55"/>
      <c r="E1292" s="55"/>
      <c r="F1292" s="56"/>
      <c r="G1292" s="30">
        <f>SUM(G1290:G1291)</f>
        <v>137822.53</v>
      </c>
    </row>
    <row r="1293" spans="1:7" x14ac:dyDescent="0.2">
      <c r="A1293" s="28" t="s">
        <v>2301</v>
      </c>
      <c r="B1293" s="28"/>
      <c r="C1293" s="57" t="s">
        <v>283</v>
      </c>
      <c r="D1293" s="57"/>
      <c r="E1293" s="57"/>
      <c r="F1293" s="57"/>
      <c r="G1293" s="58"/>
    </row>
    <row r="1294" spans="1:7" ht="67.5" x14ac:dyDescent="0.2">
      <c r="A1294" s="18" t="s">
        <v>2872</v>
      </c>
      <c r="B1294" s="18">
        <v>87495</v>
      </c>
      <c r="C1294" s="19" t="s">
        <v>287</v>
      </c>
      <c r="D1294" s="20" t="s">
        <v>22</v>
      </c>
      <c r="E1294" s="21">
        <v>2.8</v>
      </c>
      <c r="F1294" s="21">
        <v>57.56</v>
      </c>
      <c r="G1294" s="22">
        <f t="shared" ref="G1294:G1301" si="67">ROUND(E1294*F1294,2)</f>
        <v>161.16999999999999</v>
      </c>
    </row>
    <row r="1295" spans="1:7" ht="67.5" x14ac:dyDescent="0.2">
      <c r="A1295" s="18" t="s">
        <v>2873</v>
      </c>
      <c r="B1295" s="18">
        <v>87503</v>
      </c>
      <c r="C1295" s="19" t="s">
        <v>288</v>
      </c>
      <c r="D1295" s="20" t="s">
        <v>22</v>
      </c>
      <c r="E1295" s="21">
        <v>336.84</v>
      </c>
      <c r="F1295" s="21">
        <v>49.07</v>
      </c>
      <c r="G1295" s="22">
        <f t="shared" si="67"/>
        <v>16528.740000000002</v>
      </c>
    </row>
    <row r="1296" spans="1:7" ht="67.5" x14ac:dyDescent="0.2">
      <c r="A1296" s="18" t="s">
        <v>2874</v>
      </c>
      <c r="B1296" s="18">
        <v>87511</v>
      </c>
      <c r="C1296" s="19" t="s">
        <v>289</v>
      </c>
      <c r="D1296" s="20" t="s">
        <v>22</v>
      </c>
      <c r="E1296" s="21">
        <v>4.9000000000000004</v>
      </c>
      <c r="F1296" s="21">
        <v>64.760000000000005</v>
      </c>
      <c r="G1296" s="22">
        <f t="shared" si="67"/>
        <v>317.32</v>
      </c>
    </row>
    <row r="1297" spans="1:7" ht="67.5" x14ac:dyDescent="0.2">
      <c r="A1297" s="18" t="s">
        <v>2875</v>
      </c>
      <c r="B1297" s="18">
        <v>87519</v>
      </c>
      <c r="C1297" s="19" t="s">
        <v>291</v>
      </c>
      <c r="D1297" s="20" t="s">
        <v>22</v>
      </c>
      <c r="E1297" s="21">
        <v>317.07</v>
      </c>
      <c r="F1297" s="21">
        <v>53.61</v>
      </c>
      <c r="G1297" s="22">
        <f t="shared" si="67"/>
        <v>16998.12</v>
      </c>
    </row>
    <row r="1298" spans="1:7" ht="33.75" x14ac:dyDescent="0.2">
      <c r="A1298" s="18" t="s">
        <v>2876</v>
      </c>
      <c r="B1298" s="18">
        <v>93186</v>
      </c>
      <c r="C1298" s="19" t="s">
        <v>293</v>
      </c>
      <c r="D1298" s="20" t="s">
        <v>107</v>
      </c>
      <c r="E1298" s="21">
        <v>42</v>
      </c>
      <c r="F1298" s="21">
        <v>35.1</v>
      </c>
      <c r="G1298" s="22">
        <f t="shared" si="67"/>
        <v>1474.2</v>
      </c>
    </row>
    <row r="1299" spans="1:7" ht="33.75" x14ac:dyDescent="0.2">
      <c r="A1299" s="18" t="s">
        <v>2877</v>
      </c>
      <c r="B1299" s="18">
        <v>93188</v>
      </c>
      <c r="C1299" s="19" t="s">
        <v>297</v>
      </c>
      <c r="D1299" s="20" t="s">
        <v>107</v>
      </c>
      <c r="E1299" s="21">
        <v>31.7</v>
      </c>
      <c r="F1299" s="21">
        <v>36.07</v>
      </c>
      <c r="G1299" s="22">
        <f t="shared" si="67"/>
        <v>1143.42</v>
      </c>
    </row>
    <row r="1300" spans="1:7" ht="33.75" x14ac:dyDescent="0.2">
      <c r="A1300" s="18" t="s">
        <v>2878</v>
      </c>
      <c r="B1300" s="18">
        <v>93196</v>
      </c>
      <c r="C1300" s="19" t="s">
        <v>301</v>
      </c>
      <c r="D1300" s="20" t="s">
        <v>107</v>
      </c>
      <c r="E1300" s="21">
        <v>42</v>
      </c>
      <c r="F1300" s="21">
        <v>32.840000000000003</v>
      </c>
      <c r="G1300" s="22">
        <f t="shared" si="67"/>
        <v>1379.28</v>
      </c>
    </row>
    <row r="1301" spans="1:7" ht="22.5" x14ac:dyDescent="0.2">
      <c r="A1301" s="18" t="s">
        <v>2879</v>
      </c>
      <c r="B1301" s="18">
        <v>93202</v>
      </c>
      <c r="C1301" s="19" t="s">
        <v>305</v>
      </c>
      <c r="D1301" s="20" t="s">
        <v>107</v>
      </c>
      <c r="E1301" s="21">
        <v>262.25</v>
      </c>
      <c r="F1301" s="21">
        <v>15.15</v>
      </c>
      <c r="G1301" s="22">
        <f t="shared" si="67"/>
        <v>3973.09</v>
      </c>
    </row>
    <row r="1302" spans="1:7" x14ac:dyDescent="0.2">
      <c r="A1302" s="54" t="s">
        <v>1421</v>
      </c>
      <c r="B1302" s="55"/>
      <c r="C1302" s="55"/>
      <c r="D1302" s="55"/>
      <c r="E1302" s="55"/>
      <c r="F1302" s="56"/>
      <c r="G1302" s="30">
        <f>SUM(G1294:G1301)</f>
        <v>41975.34</v>
      </c>
    </row>
    <row r="1303" spans="1:7" x14ac:dyDescent="0.2">
      <c r="A1303" s="28" t="s">
        <v>2302</v>
      </c>
      <c r="B1303" s="28"/>
      <c r="C1303" s="57" t="s">
        <v>325</v>
      </c>
      <c r="D1303" s="57"/>
      <c r="E1303" s="57"/>
      <c r="F1303" s="57"/>
      <c r="G1303" s="58"/>
    </row>
    <row r="1304" spans="1:7" ht="45" x14ac:dyDescent="0.2">
      <c r="A1304" s="18" t="s">
        <v>2880</v>
      </c>
      <c r="B1304" s="18">
        <v>94221</v>
      </c>
      <c r="C1304" s="19" t="s">
        <v>1179</v>
      </c>
      <c r="D1304" s="20" t="s">
        <v>107</v>
      </c>
      <c r="E1304" s="21">
        <v>41</v>
      </c>
      <c r="F1304" s="21">
        <v>16.73</v>
      </c>
      <c r="G1304" s="22">
        <f>ROUND(E1304*F1304,2)</f>
        <v>685.93</v>
      </c>
    </row>
    <row r="1305" spans="1:7" ht="33.75" x14ac:dyDescent="0.2">
      <c r="A1305" s="18" t="s">
        <v>2881</v>
      </c>
      <c r="B1305" s="18">
        <v>94226</v>
      </c>
      <c r="C1305" s="19" t="s">
        <v>1180</v>
      </c>
      <c r="D1305" s="20" t="s">
        <v>22</v>
      </c>
      <c r="E1305" s="21">
        <v>594.5</v>
      </c>
      <c r="F1305" s="21">
        <v>5.86</v>
      </c>
      <c r="G1305" s="22">
        <f>ROUND(E1305*F1305,2)</f>
        <v>3483.77</v>
      </c>
    </row>
    <row r="1306" spans="1:7" ht="33.75" x14ac:dyDescent="0.2">
      <c r="A1306" s="18" t="s">
        <v>2882</v>
      </c>
      <c r="B1306" s="18">
        <v>94447</v>
      </c>
      <c r="C1306" s="19" t="s">
        <v>1181</v>
      </c>
      <c r="D1306" s="20" t="s">
        <v>22</v>
      </c>
      <c r="E1306" s="21">
        <v>594.5</v>
      </c>
      <c r="F1306" s="21">
        <v>33.89</v>
      </c>
      <c r="G1306" s="22">
        <f>ROUND(E1306*F1306,2)</f>
        <v>20147.61</v>
      </c>
    </row>
    <row r="1307" spans="1:7" ht="56.25" x14ac:dyDescent="0.2">
      <c r="A1307" s="18" t="s">
        <v>2883</v>
      </c>
      <c r="B1307" s="18">
        <v>92539</v>
      </c>
      <c r="C1307" s="19" t="s">
        <v>2917</v>
      </c>
      <c r="D1307" s="20" t="s">
        <v>22</v>
      </c>
      <c r="E1307" s="21">
        <v>594.5</v>
      </c>
      <c r="F1307" s="21">
        <v>54.1</v>
      </c>
      <c r="G1307" s="22">
        <f>ROUND(E1307*F1307,2)</f>
        <v>32162.45</v>
      </c>
    </row>
    <row r="1308" spans="1:7" ht="45" x14ac:dyDescent="0.2">
      <c r="A1308" s="18" t="s">
        <v>2916</v>
      </c>
      <c r="B1308" s="18" t="s">
        <v>1182</v>
      </c>
      <c r="C1308" s="19" t="s">
        <v>2918</v>
      </c>
      <c r="D1308" s="20" t="s">
        <v>22</v>
      </c>
      <c r="E1308" s="21">
        <v>594.5</v>
      </c>
      <c r="F1308" s="21">
        <v>46.73</v>
      </c>
      <c r="G1308" s="22">
        <f>ROUND(E1308*F1308,2)</f>
        <v>27780.99</v>
      </c>
    </row>
    <row r="1309" spans="1:7" x14ac:dyDescent="0.2">
      <c r="A1309" s="54" t="s">
        <v>1421</v>
      </c>
      <c r="B1309" s="55"/>
      <c r="C1309" s="55"/>
      <c r="D1309" s="55"/>
      <c r="E1309" s="55"/>
      <c r="F1309" s="56"/>
      <c r="G1309" s="30">
        <f>SUM(G1304:G1308)</f>
        <v>84260.75</v>
      </c>
    </row>
    <row r="1310" spans="1:7" x14ac:dyDescent="0.2">
      <c r="A1310" s="28" t="s">
        <v>2303</v>
      </c>
      <c r="B1310" s="28"/>
      <c r="C1310" s="57" t="s">
        <v>344</v>
      </c>
      <c r="D1310" s="57"/>
      <c r="E1310" s="57"/>
      <c r="F1310" s="57"/>
      <c r="G1310" s="58"/>
    </row>
    <row r="1311" spans="1:7" ht="78.75" x14ac:dyDescent="0.2">
      <c r="A1311" s="18" t="s">
        <v>2884</v>
      </c>
      <c r="B1311" s="18">
        <v>87527</v>
      </c>
      <c r="C1311" s="19" t="s">
        <v>1183</v>
      </c>
      <c r="D1311" s="20" t="s">
        <v>22</v>
      </c>
      <c r="E1311" s="21">
        <v>139.78</v>
      </c>
      <c r="F1311" s="21">
        <v>25.5</v>
      </c>
      <c r="G1311" s="22">
        <f t="shared" ref="G1311:G1319" si="68">ROUND(E1311*F1311,2)</f>
        <v>3564.39</v>
      </c>
    </row>
    <row r="1312" spans="1:7" ht="67.5" x14ac:dyDescent="0.2">
      <c r="A1312" s="18" t="s">
        <v>2885</v>
      </c>
      <c r="B1312" s="18">
        <v>87529</v>
      </c>
      <c r="C1312" s="19" t="s">
        <v>326</v>
      </c>
      <c r="D1312" s="20" t="s">
        <v>22</v>
      </c>
      <c r="E1312" s="21">
        <v>572.59</v>
      </c>
      <c r="F1312" s="21">
        <v>23.05</v>
      </c>
      <c r="G1312" s="22">
        <f t="shared" si="68"/>
        <v>13198.2</v>
      </c>
    </row>
    <row r="1313" spans="1:7" ht="78.75" x14ac:dyDescent="0.2">
      <c r="A1313" s="18" t="s">
        <v>2886</v>
      </c>
      <c r="B1313" s="18">
        <v>87531</v>
      </c>
      <c r="C1313" s="19" t="s">
        <v>345</v>
      </c>
      <c r="D1313" s="20" t="s">
        <v>22</v>
      </c>
      <c r="E1313" s="21">
        <v>349.7</v>
      </c>
      <c r="F1313" s="21">
        <v>22.17</v>
      </c>
      <c r="G1313" s="22">
        <f t="shared" si="68"/>
        <v>7752.85</v>
      </c>
    </row>
    <row r="1314" spans="1:7" ht="45" x14ac:dyDescent="0.2">
      <c r="A1314" s="18" t="s">
        <v>2887</v>
      </c>
      <c r="B1314" s="18">
        <v>87879</v>
      </c>
      <c r="C1314" s="19" t="s">
        <v>327</v>
      </c>
      <c r="D1314" s="20" t="s">
        <v>22</v>
      </c>
      <c r="E1314" s="21">
        <v>992.27</v>
      </c>
      <c r="F1314" s="21">
        <v>2.46</v>
      </c>
      <c r="G1314" s="22">
        <f t="shared" si="68"/>
        <v>2440.98</v>
      </c>
    </row>
    <row r="1315" spans="1:7" ht="56.25" x14ac:dyDescent="0.2">
      <c r="A1315" s="18" t="s">
        <v>2888</v>
      </c>
      <c r="B1315" s="18">
        <v>87894</v>
      </c>
      <c r="C1315" s="19" t="s">
        <v>350</v>
      </c>
      <c r="D1315" s="20" t="s">
        <v>22</v>
      </c>
      <c r="E1315" s="21">
        <v>79.540000000000006</v>
      </c>
      <c r="F1315" s="21">
        <v>4.17</v>
      </c>
      <c r="G1315" s="22">
        <f t="shared" si="68"/>
        <v>331.68</v>
      </c>
    </row>
    <row r="1316" spans="1:7" ht="56.25" x14ac:dyDescent="0.2">
      <c r="A1316" s="18" t="s">
        <v>2889</v>
      </c>
      <c r="B1316" s="18">
        <v>87905</v>
      </c>
      <c r="C1316" s="19" t="s">
        <v>351</v>
      </c>
      <c r="D1316" s="20" t="s">
        <v>22</v>
      </c>
      <c r="E1316" s="21">
        <v>194.6</v>
      </c>
      <c r="F1316" s="21">
        <v>5.6</v>
      </c>
      <c r="G1316" s="22">
        <f t="shared" si="68"/>
        <v>1089.76</v>
      </c>
    </row>
    <row r="1317" spans="1:7" ht="101.25" x14ac:dyDescent="0.2">
      <c r="A1317" s="18" t="s">
        <v>2890</v>
      </c>
      <c r="B1317" s="18" t="s">
        <v>1184</v>
      </c>
      <c r="C1317" s="19" t="s">
        <v>1185</v>
      </c>
      <c r="D1317" s="20" t="s">
        <v>22</v>
      </c>
      <c r="E1317" s="21">
        <v>139.78</v>
      </c>
      <c r="F1317" s="21">
        <v>51.48</v>
      </c>
      <c r="G1317" s="22">
        <f t="shared" si="68"/>
        <v>7195.87</v>
      </c>
    </row>
    <row r="1318" spans="1:7" ht="101.25" x14ac:dyDescent="0.2">
      <c r="A1318" s="18" t="s">
        <v>2891</v>
      </c>
      <c r="B1318" s="18" t="s">
        <v>1084</v>
      </c>
      <c r="C1318" s="19" t="s">
        <v>1085</v>
      </c>
      <c r="D1318" s="20" t="s">
        <v>22</v>
      </c>
      <c r="E1318" s="21">
        <v>234.2</v>
      </c>
      <c r="F1318" s="21">
        <v>45.8</v>
      </c>
      <c r="G1318" s="22">
        <f t="shared" si="68"/>
        <v>10726.36</v>
      </c>
    </row>
    <row r="1319" spans="1:7" ht="101.25" x14ac:dyDescent="0.2">
      <c r="A1319" s="18" t="s">
        <v>2892</v>
      </c>
      <c r="B1319" s="18" t="s">
        <v>1084</v>
      </c>
      <c r="C1319" s="19" t="s">
        <v>1085</v>
      </c>
      <c r="D1319" s="20" t="s">
        <v>22</v>
      </c>
      <c r="E1319" s="21">
        <v>115.5</v>
      </c>
      <c r="F1319" s="21">
        <v>45.8</v>
      </c>
      <c r="G1319" s="22">
        <f t="shared" si="68"/>
        <v>5289.9</v>
      </c>
    </row>
    <row r="1320" spans="1:7" x14ac:dyDescent="0.2">
      <c r="A1320" s="54" t="s">
        <v>1421</v>
      </c>
      <c r="B1320" s="55"/>
      <c r="C1320" s="55"/>
      <c r="D1320" s="55"/>
      <c r="E1320" s="55"/>
      <c r="F1320" s="56"/>
      <c r="G1320" s="30">
        <f>SUM(G1311:G1319)</f>
        <v>51589.990000000005</v>
      </c>
    </row>
    <row r="1321" spans="1:7" x14ac:dyDescent="0.2">
      <c r="A1321" s="28" t="s">
        <v>2893</v>
      </c>
      <c r="B1321" s="28"/>
      <c r="C1321" s="57" t="s">
        <v>381</v>
      </c>
      <c r="D1321" s="57"/>
      <c r="E1321" s="57"/>
      <c r="F1321" s="57"/>
      <c r="G1321" s="58"/>
    </row>
    <row r="1322" spans="1:7" ht="33.75" x14ac:dyDescent="0.2">
      <c r="A1322" s="18" t="s">
        <v>2894</v>
      </c>
      <c r="B1322" s="18">
        <v>11587</v>
      </c>
      <c r="C1322" s="19" t="s">
        <v>1186</v>
      </c>
      <c r="D1322" s="20" t="s">
        <v>22</v>
      </c>
      <c r="E1322" s="21">
        <v>350.06</v>
      </c>
      <c r="F1322" s="21">
        <v>60.14</v>
      </c>
      <c r="G1322" s="22">
        <f>ROUND(E1322*F1322,2)</f>
        <v>21052.61</v>
      </c>
    </row>
    <row r="1323" spans="1:7" ht="90" x14ac:dyDescent="0.2">
      <c r="A1323" s="18" t="s">
        <v>2895</v>
      </c>
      <c r="B1323" s="18" t="s">
        <v>1187</v>
      </c>
      <c r="C1323" s="19" t="s">
        <v>1188</v>
      </c>
      <c r="D1323" s="20" t="s">
        <v>22</v>
      </c>
      <c r="E1323" s="21">
        <v>350.06</v>
      </c>
      <c r="F1323" s="21">
        <v>14.65</v>
      </c>
      <c r="G1323" s="22">
        <f>ROUND(E1323*F1323,2)</f>
        <v>5128.38</v>
      </c>
    </row>
    <row r="1324" spans="1:7" x14ac:dyDescent="0.2">
      <c r="A1324" s="54" t="s">
        <v>1421</v>
      </c>
      <c r="B1324" s="55"/>
      <c r="C1324" s="55"/>
      <c r="D1324" s="55"/>
      <c r="E1324" s="55"/>
      <c r="F1324" s="56"/>
      <c r="G1324" s="30">
        <f>SUM(G1322:G1323)</f>
        <v>26180.99</v>
      </c>
    </row>
    <row r="1325" spans="1:7" x14ac:dyDescent="0.2">
      <c r="A1325" s="28" t="s">
        <v>2304</v>
      </c>
      <c r="B1325" s="28"/>
      <c r="C1325" s="57" t="s">
        <v>388</v>
      </c>
      <c r="D1325" s="57"/>
      <c r="E1325" s="57"/>
      <c r="F1325" s="57"/>
      <c r="G1325" s="58"/>
    </row>
    <row r="1326" spans="1:7" ht="146.25" x14ac:dyDescent="0.2">
      <c r="A1326" s="18" t="s">
        <v>2896</v>
      </c>
      <c r="B1326" s="18" t="s">
        <v>399</v>
      </c>
      <c r="C1326" s="19" t="s">
        <v>400</v>
      </c>
      <c r="D1326" s="20" t="s">
        <v>14</v>
      </c>
      <c r="E1326" s="21">
        <v>2</v>
      </c>
      <c r="F1326" s="21">
        <v>963.03</v>
      </c>
      <c r="G1326" s="22">
        <f>ROUND(E1326*F1326,2)</f>
        <v>1926.06</v>
      </c>
    </row>
    <row r="1327" spans="1:7" ht="146.25" x14ac:dyDescent="0.2">
      <c r="A1327" s="18" t="s">
        <v>2897</v>
      </c>
      <c r="B1327" s="18" t="s">
        <v>403</v>
      </c>
      <c r="C1327" s="19" t="s">
        <v>404</v>
      </c>
      <c r="D1327" s="20" t="s">
        <v>14</v>
      </c>
      <c r="E1327" s="21">
        <v>2</v>
      </c>
      <c r="F1327" s="21">
        <v>1016.33</v>
      </c>
      <c r="G1327" s="22">
        <f>ROUND(E1327*F1327,2)</f>
        <v>2032.66</v>
      </c>
    </row>
    <row r="1328" spans="1:7" ht="157.5" x14ac:dyDescent="0.2">
      <c r="A1328" s="18" t="s">
        <v>2898</v>
      </c>
      <c r="B1328" s="18" t="s">
        <v>405</v>
      </c>
      <c r="C1328" s="19" t="s">
        <v>406</v>
      </c>
      <c r="D1328" s="20" t="s">
        <v>14</v>
      </c>
      <c r="E1328" s="21">
        <v>21</v>
      </c>
      <c r="F1328" s="21">
        <v>1032.02</v>
      </c>
      <c r="G1328" s="22">
        <f>ROUND(E1328*F1328,2)</f>
        <v>21672.42</v>
      </c>
    </row>
    <row r="1329" spans="1:7" ht="157.5" x14ac:dyDescent="0.2">
      <c r="A1329" s="18" t="s">
        <v>2899</v>
      </c>
      <c r="B1329" s="18" t="s">
        <v>407</v>
      </c>
      <c r="C1329" s="19" t="s">
        <v>408</v>
      </c>
      <c r="D1329" s="20" t="s">
        <v>14</v>
      </c>
      <c r="E1329" s="21">
        <v>4</v>
      </c>
      <c r="F1329" s="21">
        <v>1499.78</v>
      </c>
      <c r="G1329" s="22">
        <f>ROUND(E1329*F1329,2)</f>
        <v>5999.12</v>
      </c>
    </row>
    <row r="1330" spans="1:7" x14ac:dyDescent="0.2">
      <c r="A1330" s="54" t="s">
        <v>1421</v>
      </c>
      <c r="B1330" s="55"/>
      <c r="C1330" s="55"/>
      <c r="D1330" s="55"/>
      <c r="E1330" s="55"/>
      <c r="F1330" s="56"/>
      <c r="G1330" s="30">
        <f>SUM(G1326:G1329)</f>
        <v>31630.26</v>
      </c>
    </row>
    <row r="1331" spans="1:7" x14ac:dyDescent="0.2">
      <c r="A1331" s="28" t="s">
        <v>2305</v>
      </c>
      <c r="B1331" s="28"/>
      <c r="C1331" s="57" t="s">
        <v>409</v>
      </c>
      <c r="D1331" s="57"/>
      <c r="E1331" s="57"/>
      <c r="F1331" s="57"/>
      <c r="G1331" s="58"/>
    </row>
    <row r="1332" spans="1:7" ht="112.5" x14ac:dyDescent="0.2">
      <c r="A1332" s="18" t="s">
        <v>2900</v>
      </c>
      <c r="B1332" s="18" t="s">
        <v>410</v>
      </c>
      <c r="C1332" s="19" t="s">
        <v>411</v>
      </c>
      <c r="D1332" s="20" t="s">
        <v>14</v>
      </c>
      <c r="E1332" s="21">
        <v>24</v>
      </c>
      <c r="F1332" s="21">
        <v>550.22</v>
      </c>
      <c r="G1332" s="22">
        <f>ROUND(E1332*F1332,2)</f>
        <v>13205.28</v>
      </c>
    </row>
    <row r="1333" spans="1:7" ht="112.5" x14ac:dyDescent="0.2">
      <c r="A1333" s="18" t="s">
        <v>2901</v>
      </c>
      <c r="B1333" s="18" t="s">
        <v>412</v>
      </c>
      <c r="C1333" s="19" t="s">
        <v>413</v>
      </c>
      <c r="D1333" s="20" t="s">
        <v>14</v>
      </c>
      <c r="E1333" s="21">
        <v>6</v>
      </c>
      <c r="F1333" s="21">
        <v>289.72000000000003</v>
      </c>
      <c r="G1333" s="22">
        <f>ROUND(E1333*F1333,2)</f>
        <v>1738.32</v>
      </c>
    </row>
    <row r="1334" spans="1:7" x14ac:dyDescent="0.2">
      <c r="A1334" s="54" t="s">
        <v>1421</v>
      </c>
      <c r="B1334" s="55"/>
      <c r="C1334" s="55"/>
      <c r="D1334" s="55"/>
      <c r="E1334" s="55"/>
      <c r="F1334" s="56"/>
      <c r="G1334" s="30">
        <f>SUM(G1332:G1333)</f>
        <v>14943.6</v>
      </c>
    </row>
    <row r="1335" spans="1:7" x14ac:dyDescent="0.2">
      <c r="A1335" s="28" t="s">
        <v>2581</v>
      </c>
      <c r="B1335" s="28"/>
      <c r="C1335" s="57" t="s">
        <v>436</v>
      </c>
      <c r="D1335" s="57"/>
      <c r="E1335" s="57"/>
      <c r="F1335" s="57"/>
      <c r="G1335" s="58"/>
    </row>
    <row r="1336" spans="1:7" ht="22.5" x14ac:dyDescent="0.2">
      <c r="A1336" s="18" t="s">
        <v>2582</v>
      </c>
      <c r="B1336" s="18" t="s">
        <v>1189</v>
      </c>
      <c r="C1336" s="19" t="s">
        <v>1190</v>
      </c>
      <c r="D1336" s="20" t="s">
        <v>22</v>
      </c>
      <c r="E1336" s="21">
        <v>5.46</v>
      </c>
      <c r="F1336" s="21">
        <v>300</v>
      </c>
      <c r="G1336" s="22">
        <f>ROUND(E1336*F1336,2)</f>
        <v>1638</v>
      </c>
    </row>
    <row r="1337" spans="1:7" ht="146.25" x14ac:dyDescent="0.2">
      <c r="A1337" s="18" t="s">
        <v>2583</v>
      </c>
      <c r="B1337" s="18" t="s">
        <v>1191</v>
      </c>
      <c r="C1337" s="19" t="s">
        <v>1192</v>
      </c>
      <c r="D1337" s="20" t="s">
        <v>14</v>
      </c>
      <c r="E1337" s="21">
        <v>1</v>
      </c>
      <c r="F1337" s="21">
        <v>8285.2800000000007</v>
      </c>
      <c r="G1337" s="22">
        <f>ROUND(E1337*F1337,2)</f>
        <v>8285.2800000000007</v>
      </c>
    </row>
    <row r="1338" spans="1:7" ht="146.25" x14ac:dyDescent="0.2">
      <c r="A1338" s="18" t="s">
        <v>2584</v>
      </c>
      <c r="B1338" s="18" t="s">
        <v>1193</v>
      </c>
      <c r="C1338" s="19" t="s">
        <v>1194</v>
      </c>
      <c r="D1338" s="20" t="s">
        <v>14</v>
      </c>
      <c r="E1338" s="21">
        <v>1</v>
      </c>
      <c r="F1338" s="21">
        <v>2419.48</v>
      </c>
      <c r="G1338" s="22">
        <f>ROUND(E1338*F1338,2)</f>
        <v>2419.48</v>
      </c>
    </row>
    <row r="1339" spans="1:7" x14ac:dyDescent="0.2">
      <c r="A1339" s="54" t="s">
        <v>1421</v>
      </c>
      <c r="B1339" s="55"/>
      <c r="C1339" s="55"/>
      <c r="D1339" s="55"/>
      <c r="E1339" s="55"/>
      <c r="F1339" s="56"/>
      <c r="G1339" s="30">
        <f>SUM(G1336:G1338)</f>
        <v>12342.76</v>
      </c>
    </row>
    <row r="1340" spans="1:7" x14ac:dyDescent="0.2">
      <c r="A1340" s="28" t="s">
        <v>2309</v>
      </c>
      <c r="B1340" s="28"/>
      <c r="C1340" s="57" t="s">
        <v>441</v>
      </c>
      <c r="D1340" s="57"/>
      <c r="E1340" s="57"/>
      <c r="F1340" s="57"/>
      <c r="G1340" s="58"/>
    </row>
    <row r="1341" spans="1:7" ht="157.5" x14ac:dyDescent="0.2">
      <c r="A1341" s="18" t="s">
        <v>2580</v>
      </c>
      <c r="B1341" s="18" t="s">
        <v>447</v>
      </c>
      <c r="C1341" s="19" t="s">
        <v>448</v>
      </c>
      <c r="D1341" s="20" t="s">
        <v>107</v>
      </c>
      <c r="E1341" s="21">
        <v>3</v>
      </c>
      <c r="F1341" s="21">
        <v>600</v>
      </c>
      <c r="G1341" s="22">
        <f>ROUND(E1341*F1341,2)</f>
        <v>1800</v>
      </c>
    </row>
    <row r="1342" spans="1:7" x14ac:dyDescent="0.2">
      <c r="A1342" s="54" t="s">
        <v>1421</v>
      </c>
      <c r="B1342" s="55"/>
      <c r="C1342" s="55"/>
      <c r="D1342" s="55"/>
      <c r="E1342" s="55"/>
      <c r="F1342" s="56"/>
      <c r="G1342" s="30">
        <f>SUM(G1341)</f>
        <v>1800</v>
      </c>
    </row>
    <row r="1343" spans="1:7" x14ac:dyDescent="0.2">
      <c r="A1343" s="28" t="s">
        <v>2308</v>
      </c>
      <c r="B1343" s="28"/>
      <c r="C1343" s="57" t="s">
        <v>453</v>
      </c>
      <c r="D1343" s="57"/>
      <c r="E1343" s="57"/>
      <c r="F1343" s="57"/>
      <c r="G1343" s="58"/>
    </row>
    <row r="1344" spans="1:7" ht="22.5" x14ac:dyDescent="0.2">
      <c r="A1344" s="18" t="s">
        <v>2579</v>
      </c>
      <c r="B1344" s="18">
        <v>85001</v>
      </c>
      <c r="C1344" s="19" t="s">
        <v>454</v>
      </c>
      <c r="D1344" s="20" t="s">
        <v>22</v>
      </c>
      <c r="E1344" s="21">
        <v>32.4</v>
      </c>
      <c r="F1344" s="21">
        <v>119.54</v>
      </c>
      <c r="G1344" s="22">
        <f>ROUND(E1344*F1344,2)</f>
        <v>3873.1</v>
      </c>
    </row>
    <row r="1345" spans="1:7" x14ac:dyDescent="0.2">
      <c r="A1345" s="54" t="s">
        <v>1421</v>
      </c>
      <c r="B1345" s="55"/>
      <c r="C1345" s="55"/>
      <c r="D1345" s="55"/>
      <c r="E1345" s="55"/>
      <c r="F1345" s="56"/>
      <c r="G1345" s="30">
        <f>SUM(G1344)</f>
        <v>3873.1</v>
      </c>
    </row>
    <row r="1346" spans="1:7" x14ac:dyDescent="0.2">
      <c r="A1346" s="28" t="s">
        <v>2306</v>
      </c>
      <c r="B1346" s="28"/>
      <c r="C1346" s="57" t="s">
        <v>458</v>
      </c>
      <c r="D1346" s="57"/>
      <c r="E1346" s="57"/>
      <c r="F1346" s="57"/>
      <c r="G1346" s="58"/>
    </row>
    <row r="1347" spans="1:7" ht="45" x14ac:dyDescent="0.2">
      <c r="A1347" s="18" t="s">
        <v>2572</v>
      </c>
      <c r="B1347" s="18">
        <v>87261</v>
      </c>
      <c r="C1347" s="19" t="s">
        <v>459</v>
      </c>
      <c r="D1347" s="20" t="s">
        <v>22</v>
      </c>
      <c r="E1347" s="21">
        <v>29.22</v>
      </c>
      <c r="F1347" s="21">
        <v>95.76</v>
      </c>
      <c r="G1347" s="22">
        <f t="shared" ref="G1347:G1353" si="69">ROUND(E1347*F1347,2)</f>
        <v>2798.11</v>
      </c>
    </row>
    <row r="1348" spans="1:7" ht="45" x14ac:dyDescent="0.2">
      <c r="A1348" s="18" t="s">
        <v>2573</v>
      </c>
      <c r="B1348" s="18">
        <v>87262</v>
      </c>
      <c r="C1348" s="19" t="s">
        <v>460</v>
      </c>
      <c r="D1348" s="20" t="s">
        <v>22</v>
      </c>
      <c r="E1348" s="21">
        <v>181.66</v>
      </c>
      <c r="F1348" s="21">
        <v>86.34</v>
      </c>
      <c r="G1348" s="22">
        <f t="shared" si="69"/>
        <v>15684.52</v>
      </c>
    </row>
    <row r="1349" spans="1:7" ht="45" x14ac:dyDescent="0.2">
      <c r="A1349" s="18" t="s">
        <v>2574</v>
      </c>
      <c r="B1349" s="18">
        <v>87263</v>
      </c>
      <c r="C1349" s="19" t="s">
        <v>461</v>
      </c>
      <c r="D1349" s="20" t="s">
        <v>22</v>
      </c>
      <c r="E1349" s="21">
        <v>139.18</v>
      </c>
      <c r="F1349" s="21">
        <v>80.63</v>
      </c>
      <c r="G1349" s="22">
        <f t="shared" si="69"/>
        <v>11222.08</v>
      </c>
    </row>
    <row r="1350" spans="1:7" ht="56.25" x14ac:dyDescent="0.2">
      <c r="A1350" s="18" t="s">
        <v>2575</v>
      </c>
      <c r="B1350" s="18">
        <v>87630</v>
      </c>
      <c r="C1350" s="19" t="s">
        <v>1195</v>
      </c>
      <c r="D1350" s="20" t="s">
        <v>22</v>
      </c>
      <c r="E1350" s="21">
        <v>320.83999999999997</v>
      </c>
      <c r="F1350" s="21">
        <v>26.71</v>
      </c>
      <c r="G1350" s="22">
        <f t="shared" si="69"/>
        <v>8569.64</v>
      </c>
    </row>
    <row r="1351" spans="1:7" ht="56.25" x14ac:dyDescent="0.2">
      <c r="A1351" s="18" t="s">
        <v>2576</v>
      </c>
      <c r="B1351" s="18">
        <v>87745</v>
      </c>
      <c r="C1351" s="19" t="s">
        <v>1196</v>
      </c>
      <c r="D1351" s="20" t="s">
        <v>22</v>
      </c>
      <c r="E1351" s="21">
        <v>29.22</v>
      </c>
      <c r="F1351" s="21">
        <v>34.01</v>
      </c>
      <c r="G1351" s="22">
        <f t="shared" si="69"/>
        <v>993.77</v>
      </c>
    </row>
    <row r="1352" spans="1:7" ht="56.25" x14ac:dyDescent="0.2">
      <c r="A1352" s="18" t="s">
        <v>2577</v>
      </c>
      <c r="B1352" s="18" t="s">
        <v>224</v>
      </c>
      <c r="C1352" s="19" t="s">
        <v>225</v>
      </c>
      <c r="D1352" s="20" t="s">
        <v>22</v>
      </c>
      <c r="E1352" s="21">
        <v>1</v>
      </c>
      <c r="F1352" s="21">
        <v>60.11</v>
      </c>
      <c r="G1352" s="22">
        <f t="shared" si="69"/>
        <v>60.11</v>
      </c>
    </row>
    <row r="1353" spans="1:7" ht="56.25" x14ac:dyDescent="0.2">
      <c r="A1353" s="18" t="s">
        <v>2578</v>
      </c>
      <c r="B1353" s="18" t="s">
        <v>474</v>
      </c>
      <c r="C1353" s="19" t="s">
        <v>475</v>
      </c>
      <c r="D1353" s="20" t="s">
        <v>107</v>
      </c>
      <c r="E1353" s="21">
        <v>18.95</v>
      </c>
      <c r="F1353" s="21">
        <v>73.77</v>
      </c>
      <c r="G1353" s="22">
        <f t="shared" si="69"/>
        <v>1397.94</v>
      </c>
    </row>
    <row r="1354" spans="1:7" x14ac:dyDescent="0.2">
      <c r="A1354" s="54" t="s">
        <v>1421</v>
      </c>
      <c r="B1354" s="55"/>
      <c r="C1354" s="55"/>
      <c r="D1354" s="55"/>
      <c r="E1354" s="55"/>
      <c r="F1354" s="56"/>
      <c r="G1354" s="30">
        <f>SUM(G1347:G1353)</f>
        <v>40726.17</v>
      </c>
    </row>
    <row r="1355" spans="1:7" x14ac:dyDescent="0.2">
      <c r="A1355" s="28" t="s">
        <v>2307</v>
      </c>
      <c r="B1355" s="28"/>
      <c r="C1355" s="57" t="s">
        <v>480</v>
      </c>
      <c r="D1355" s="57"/>
      <c r="E1355" s="57"/>
      <c r="F1355" s="57"/>
      <c r="G1355" s="58"/>
    </row>
    <row r="1356" spans="1:7" ht="22.5" x14ac:dyDescent="0.2">
      <c r="A1356" s="18" t="s">
        <v>2561</v>
      </c>
      <c r="B1356" s="18">
        <v>85005</v>
      </c>
      <c r="C1356" s="19" t="s">
        <v>482</v>
      </c>
      <c r="D1356" s="20" t="s">
        <v>22</v>
      </c>
      <c r="E1356" s="21">
        <v>0.9</v>
      </c>
      <c r="F1356" s="21">
        <v>249.55</v>
      </c>
      <c r="G1356" s="22">
        <f t="shared" ref="G1356:G1366" si="70">ROUND(E1356*F1356,2)</f>
        <v>224.6</v>
      </c>
    </row>
    <row r="1357" spans="1:7" ht="191.25" x14ac:dyDescent="0.2">
      <c r="A1357" s="18" t="s">
        <v>2562</v>
      </c>
      <c r="B1357" s="18" t="s">
        <v>1197</v>
      </c>
      <c r="C1357" s="19" t="s">
        <v>1198</v>
      </c>
      <c r="D1357" s="20" t="s">
        <v>14</v>
      </c>
      <c r="E1357" s="21">
        <v>1</v>
      </c>
      <c r="F1357" s="21">
        <v>3137.7</v>
      </c>
      <c r="G1357" s="22">
        <f t="shared" si="70"/>
        <v>3137.7</v>
      </c>
    </row>
    <row r="1358" spans="1:7" ht="236.25" x14ac:dyDescent="0.2">
      <c r="A1358" s="18" t="s">
        <v>2563</v>
      </c>
      <c r="B1358" s="18" t="s">
        <v>1199</v>
      </c>
      <c r="C1358" s="19" t="s">
        <v>1200</v>
      </c>
      <c r="D1358" s="20" t="s">
        <v>14</v>
      </c>
      <c r="E1358" s="21">
        <v>6</v>
      </c>
      <c r="F1358" s="21">
        <v>2582.02</v>
      </c>
      <c r="G1358" s="22">
        <f t="shared" si="70"/>
        <v>15492.12</v>
      </c>
    </row>
    <row r="1359" spans="1:7" ht="191.25" x14ac:dyDescent="0.2">
      <c r="A1359" s="18" t="s">
        <v>2564</v>
      </c>
      <c r="B1359" s="18" t="s">
        <v>1201</v>
      </c>
      <c r="C1359" s="19" t="s">
        <v>1202</v>
      </c>
      <c r="D1359" s="20" t="s">
        <v>14</v>
      </c>
      <c r="E1359" s="21">
        <v>1</v>
      </c>
      <c r="F1359" s="21">
        <v>2868.52</v>
      </c>
      <c r="G1359" s="22">
        <f t="shared" si="70"/>
        <v>2868.52</v>
      </c>
    </row>
    <row r="1360" spans="1:7" ht="146.25" x14ac:dyDescent="0.2">
      <c r="A1360" s="18" t="s">
        <v>2565</v>
      </c>
      <c r="B1360" s="18" t="s">
        <v>1203</v>
      </c>
      <c r="C1360" s="19" t="s">
        <v>1204</v>
      </c>
      <c r="D1360" s="20" t="s">
        <v>14</v>
      </c>
      <c r="E1360" s="21">
        <v>1</v>
      </c>
      <c r="F1360" s="21">
        <v>4436.49</v>
      </c>
      <c r="G1360" s="22">
        <f t="shared" si="70"/>
        <v>4436.49</v>
      </c>
    </row>
    <row r="1361" spans="1:7" ht="236.25" x14ac:dyDescent="0.2">
      <c r="A1361" s="18" t="s">
        <v>2566</v>
      </c>
      <c r="B1361" s="18" t="s">
        <v>1205</v>
      </c>
      <c r="C1361" s="19" t="s">
        <v>1206</v>
      </c>
      <c r="D1361" s="20" t="s">
        <v>14</v>
      </c>
      <c r="E1361" s="21">
        <v>1</v>
      </c>
      <c r="F1361" s="21">
        <v>1846.53</v>
      </c>
      <c r="G1361" s="22">
        <f t="shared" si="70"/>
        <v>1846.53</v>
      </c>
    </row>
    <row r="1362" spans="1:7" ht="191.25" x14ac:dyDescent="0.2">
      <c r="A1362" s="18" t="s">
        <v>2567</v>
      </c>
      <c r="B1362" s="18" t="s">
        <v>1207</v>
      </c>
      <c r="C1362" s="19" t="s">
        <v>1208</v>
      </c>
      <c r="D1362" s="20" t="s">
        <v>14</v>
      </c>
      <c r="E1362" s="21">
        <v>1</v>
      </c>
      <c r="F1362" s="21">
        <v>1141.8399999999999</v>
      </c>
      <c r="G1362" s="22">
        <f t="shared" si="70"/>
        <v>1141.8399999999999</v>
      </c>
    </row>
    <row r="1363" spans="1:7" ht="67.5" x14ac:dyDescent="0.2">
      <c r="A1363" s="18" t="s">
        <v>2568</v>
      </c>
      <c r="B1363" s="18" t="s">
        <v>725</v>
      </c>
      <c r="C1363" s="19" t="s">
        <v>726</v>
      </c>
      <c r="D1363" s="20" t="s">
        <v>14</v>
      </c>
      <c r="E1363" s="21">
        <v>8</v>
      </c>
      <c r="F1363" s="21">
        <v>280.11</v>
      </c>
      <c r="G1363" s="22">
        <f t="shared" si="70"/>
        <v>2240.88</v>
      </c>
    </row>
    <row r="1364" spans="1:7" ht="67.5" x14ac:dyDescent="0.2">
      <c r="A1364" s="18" t="s">
        <v>2569</v>
      </c>
      <c r="B1364" s="18" t="s">
        <v>727</v>
      </c>
      <c r="C1364" s="19" t="s">
        <v>728</v>
      </c>
      <c r="D1364" s="20" t="s">
        <v>14</v>
      </c>
      <c r="E1364" s="21">
        <v>5</v>
      </c>
      <c r="F1364" s="21">
        <v>252.4</v>
      </c>
      <c r="G1364" s="22">
        <f t="shared" si="70"/>
        <v>1262</v>
      </c>
    </row>
    <row r="1365" spans="1:7" ht="78.75" x14ac:dyDescent="0.2">
      <c r="A1365" s="18" t="s">
        <v>2570</v>
      </c>
      <c r="B1365" s="18" t="s">
        <v>1209</v>
      </c>
      <c r="C1365" s="19" t="s">
        <v>1210</v>
      </c>
      <c r="D1365" s="20" t="s">
        <v>14</v>
      </c>
      <c r="E1365" s="21">
        <v>1</v>
      </c>
      <c r="F1365" s="21">
        <v>499.8</v>
      </c>
      <c r="G1365" s="22">
        <f t="shared" si="70"/>
        <v>499.8</v>
      </c>
    </row>
    <row r="1366" spans="1:7" ht="45" x14ac:dyDescent="0.2">
      <c r="A1366" s="18" t="s">
        <v>2571</v>
      </c>
      <c r="B1366" s="18" t="s">
        <v>1211</v>
      </c>
      <c r="C1366" s="19" t="s">
        <v>1212</v>
      </c>
      <c r="D1366" s="20" t="s">
        <v>14</v>
      </c>
      <c r="E1366" s="21">
        <v>1</v>
      </c>
      <c r="F1366" s="21">
        <v>1093</v>
      </c>
      <c r="G1366" s="22">
        <f t="shared" si="70"/>
        <v>1093</v>
      </c>
    </row>
    <row r="1367" spans="1:7" x14ac:dyDescent="0.2">
      <c r="A1367" s="54" t="s">
        <v>1421</v>
      </c>
      <c r="B1367" s="55"/>
      <c r="C1367" s="55"/>
      <c r="D1367" s="55"/>
      <c r="E1367" s="55"/>
      <c r="F1367" s="56"/>
      <c r="G1367" s="30">
        <f>SUM(G1356:G1366)</f>
        <v>34243.480000000003</v>
      </c>
    </row>
    <row r="1368" spans="1:7" x14ac:dyDescent="0.2">
      <c r="A1368" s="28" t="s">
        <v>2311</v>
      </c>
      <c r="B1368" s="28"/>
      <c r="C1368" s="57" t="s">
        <v>559</v>
      </c>
      <c r="D1368" s="57"/>
      <c r="E1368" s="57"/>
      <c r="F1368" s="57"/>
      <c r="G1368" s="58"/>
    </row>
    <row r="1369" spans="1:7" x14ac:dyDescent="0.2">
      <c r="A1369" s="18" t="s">
        <v>2557</v>
      </c>
      <c r="B1369" s="18">
        <v>79466</v>
      </c>
      <c r="C1369" s="19" t="s">
        <v>1213</v>
      </c>
      <c r="D1369" s="20" t="s">
        <v>22</v>
      </c>
      <c r="E1369" s="21">
        <v>54.39</v>
      </c>
      <c r="F1369" s="21">
        <v>14.81</v>
      </c>
      <c r="G1369" s="22">
        <f>ROUND(E1369*F1369,2)</f>
        <v>805.52</v>
      </c>
    </row>
    <row r="1370" spans="1:7" ht="22.5" x14ac:dyDescent="0.2">
      <c r="A1370" s="18" t="s">
        <v>2558</v>
      </c>
      <c r="B1370" s="18">
        <v>88485</v>
      </c>
      <c r="C1370" s="19" t="s">
        <v>562</v>
      </c>
      <c r="D1370" s="20" t="s">
        <v>22</v>
      </c>
      <c r="E1370" s="21">
        <v>846.74</v>
      </c>
      <c r="F1370" s="21">
        <v>1.81</v>
      </c>
      <c r="G1370" s="22">
        <f>ROUND(E1370*F1370,2)</f>
        <v>1532.6</v>
      </c>
    </row>
    <row r="1371" spans="1:7" ht="33.75" x14ac:dyDescent="0.2">
      <c r="A1371" s="18" t="s">
        <v>2559</v>
      </c>
      <c r="B1371" s="18">
        <v>88489</v>
      </c>
      <c r="C1371" s="19" t="s">
        <v>565</v>
      </c>
      <c r="D1371" s="20" t="s">
        <v>22</v>
      </c>
      <c r="E1371" s="21">
        <v>728.53</v>
      </c>
      <c r="F1371" s="21">
        <v>9.18</v>
      </c>
      <c r="G1371" s="22">
        <f>ROUND(E1371*F1371,2)</f>
        <v>6687.91</v>
      </c>
    </row>
    <row r="1372" spans="1:7" ht="22.5" x14ac:dyDescent="0.2">
      <c r="A1372" s="18" t="s">
        <v>2560</v>
      </c>
      <c r="B1372" s="18">
        <v>88497</v>
      </c>
      <c r="C1372" s="19" t="s">
        <v>567</v>
      </c>
      <c r="D1372" s="20" t="s">
        <v>22</v>
      </c>
      <c r="E1372" s="21">
        <v>681.85</v>
      </c>
      <c r="F1372" s="21">
        <v>9.17</v>
      </c>
      <c r="G1372" s="22">
        <f>ROUND(E1372*F1372,2)</f>
        <v>6252.56</v>
      </c>
    </row>
    <row r="1373" spans="1:7" x14ac:dyDescent="0.2">
      <c r="A1373" s="54" t="s">
        <v>1421</v>
      </c>
      <c r="B1373" s="55"/>
      <c r="C1373" s="55"/>
      <c r="D1373" s="55"/>
      <c r="E1373" s="55"/>
      <c r="F1373" s="56"/>
      <c r="G1373" s="30">
        <f>SUM(G1369:G1372)</f>
        <v>15278.59</v>
      </c>
    </row>
    <row r="1374" spans="1:7" x14ac:dyDescent="0.2">
      <c r="A1374" s="28" t="s">
        <v>2555</v>
      </c>
      <c r="B1374" s="18"/>
      <c r="C1374" s="31" t="s">
        <v>1767</v>
      </c>
      <c r="D1374" s="20"/>
      <c r="E1374" s="21"/>
      <c r="F1374" s="21"/>
      <c r="G1374" s="22"/>
    </row>
    <row r="1375" spans="1:7" x14ac:dyDescent="0.2">
      <c r="A1375" s="28" t="s">
        <v>2556</v>
      </c>
      <c r="B1375" s="18"/>
      <c r="C1375" s="31" t="s">
        <v>1768</v>
      </c>
      <c r="D1375" s="20"/>
      <c r="E1375" s="21"/>
      <c r="F1375" s="21"/>
      <c r="G1375" s="22"/>
    </row>
    <row r="1376" spans="1:7" x14ac:dyDescent="0.2">
      <c r="A1376" s="28" t="s">
        <v>2310</v>
      </c>
      <c r="B1376" s="28"/>
      <c r="C1376" s="57" t="s">
        <v>1214</v>
      </c>
      <c r="D1376" s="57"/>
      <c r="E1376" s="57"/>
      <c r="F1376" s="57"/>
      <c r="G1376" s="58"/>
    </row>
    <row r="1377" spans="1:7" ht="56.25" x14ac:dyDescent="0.2">
      <c r="A1377" s="18" t="s">
        <v>2545</v>
      </c>
      <c r="B1377" s="18">
        <v>94492</v>
      </c>
      <c r="C1377" s="19" t="s">
        <v>1215</v>
      </c>
      <c r="D1377" s="20" t="s">
        <v>14</v>
      </c>
      <c r="E1377" s="21">
        <v>1</v>
      </c>
      <c r="F1377" s="21">
        <v>42.73</v>
      </c>
      <c r="G1377" s="22">
        <f t="shared" ref="G1377:G1386" si="71">ROUND(E1377*F1377,2)</f>
        <v>42.73</v>
      </c>
    </row>
    <row r="1378" spans="1:7" ht="56.25" x14ac:dyDescent="0.2">
      <c r="A1378" s="18" t="s">
        <v>2546</v>
      </c>
      <c r="B1378" s="18">
        <v>94649</v>
      </c>
      <c r="C1378" s="19" t="s">
        <v>1129</v>
      </c>
      <c r="D1378" s="20" t="s">
        <v>107</v>
      </c>
      <c r="E1378" s="21">
        <v>3</v>
      </c>
      <c r="F1378" s="21">
        <v>10.31</v>
      </c>
      <c r="G1378" s="22">
        <f t="shared" si="71"/>
        <v>30.93</v>
      </c>
    </row>
    <row r="1379" spans="1:7" ht="56.25" x14ac:dyDescent="0.2">
      <c r="A1379" s="18" t="s">
        <v>2547</v>
      </c>
      <c r="B1379" s="18">
        <v>94652</v>
      </c>
      <c r="C1379" s="19" t="s">
        <v>1216</v>
      </c>
      <c r="D1379" s="20" t="s">
        <v>107</v>
      </c>
      <c r="E1379" s="21">
        <v>1</v>
      </c>
      <c r="F1379" s="21">
        <v>26.16</v>
      </c>
      <c r="G1379" s="22">
        <f t="shared" si="71"/>
        <v>26.16</v>
      </c>
    </row>
    <row r="1380" spans="1:7" ht="56.25" x14ac:dyDescent="0.2">
      <c r="A1380" s="18" t="s">
        <v>2548</v>
      </c>
      <c r="B1380" s="18">
        <v>94659</v>
      </c>
      <c r="C1380" s="19" t="s">
        <v>1217</v>
      </c>
      <c r="D1380" s="20" t="s">
        <v>14</v>
      </c>
      <c r="E1380" s="21">
        <v>3</v>
      </c>
      <c r="F1380" s="21">
        <v>4.4800000000000004</v>
      </c>
      <c r="G1380" s="22">
        <f t="shared" si="71"/>
        <v>13.44</v>
      </c>
    </row>
    <row r="1381" spans="1:7" ht="56.25" x14ac:dyDescent="0.2">
      <c r="A1381" s="18" t="s">
        <v>2549</v>
      </c>
      <c r="B1381" s="18">
        <v>94663</v>
      </c>
      <c r="C1381" s="19" t="s">
        <v>1218</v>
      </c>
      <c r="D1381" s="20" t="s">
        <v>14</v>
      </c>
      <c r="E1381" s="21">
        <v>3</v>
      </c>
      <c r="F1381" s="21">
        <v>8</v>
      </c>
      <c r="G1381" s="22">
        <f t="shared" si="71"/>
        <v>24</v>
      </c>
    </row>
    <row r="1382" spans="1:7" ht="56.25" x14ac:dyDescent="0.2">
      <c r="A1382" s="18" t="s">
        <v>2550</v>
      </c>
      <c r="B1382" s="18">
        <v>94690</v>
      </c>
      <c r="C1382" s="19" t="s">
        <v>1219</v>
      </c>
      <c r="D1382" s="20" t="s">
        <v>14</v>
      </c>
      <c r="E1382" s="21">
        <v>1</v>
      </c>
      <c r="F1382" s="21">
        <v>8.67</v>
      </c>
      <c r="G1382" s="22">
        <f t="shared" si="71"/>
        <v>8.67</v>
      </c>
    </row>
    <row r="1383" spans="1:7" ht="67.5" x14ac:dyDescent="0.2">
      <c r="A1383" s="18" t="s">
        <v>2551</v>
      </c>
      <c r="B1383" s="18">
        <v>94704</v>
      </c>
      <c r="C1383" s="19" t="s">
        <v>1220</v>
      </c>
      <c r="D1383" s="20" t="s">
        <v>14</v>
      </c>
      <c r="E1383" s="21">
        <v>1</v>
      </c>
      <c r="F1383" s="21">
        <v>23.29</v>
      </c>
      <c r="G1383" s="22">
        <f t="shared" si="71"/>
        <v>23.29</v>
      </c>
    </row>
    <row r="1384" spans="1:7" ht="67.5" x14ac:dyDescent="0.2">
      <c r="A1384" s="18" t="s">
        <v>2552</v>
      </c>
      <c r="B1384" s="18">
        <v>94706</v>
      </c>
      <c r="C1384" s="19" t="s">
        <v>1221</v>
      </c>
      <c r="D1384" s="20" t="s">
        <v>14</v>
      </c>
      <c r="E1384" s="21">
        <v>1</v>
      </c>
      <c r="F1384" s="21">
        <v>44.06</v>
      </c>
      <c r="G1384" s="22">
        <f t="shared" si="71"/>
        <v>44.06</v>
      </c>
    </row>
    <row r="1385" spans="1:7" ht="78.75" x14ac:dyDescent="0.2">
      <c r="A1385" s="18" t="s">
        <v>2553</v>
      </c>
      <c r="B1385" s="18" t="s">
        <v>1222</v>
      </c>
      <c r="C1385" s="19" t="s">
        <v>1223</v>
      </c>
      <c r="D1385" s="20" t="s">
        <v>14</v>
      </c>
      <c r="E1385" s="21">
        <v>1</v>
      </c>
      <c r="F1385" s="21">
        <v>15178.38</v>
      </c>
      <c r="G1385" s="22">
        <f t="shared" si="71"/>
        <v>15178.38</v>
      </c>
    </row>
    <row r="1386" spans="1:7" ht="33.75" x14ac:dyDescent="0.2">
      <c r="A1386" s="18" t="s">
        <v>2554</v>
      </c>
      <c r="B1386" s="18" t="s">
        <v>1224</v>
      </c>
      <c r="C1386" s="19" t="s">
        <v>1225</v>
      </c>
      <c r="D1386" s="20" t="s">
        <v>14</v>
      </c>
      <c r="E1386" s="21">
        <v>1</v>
      </c>
      <c r="F1386" s="21">
        <v>18.3</v>
      </c>
      <c r="G1386" s="22">
        <f t="shared" si="71"/>
        <v>18.3</v>
      </c>
    </row>
    <row r="1387" spans="1:7" x14ac:dyDescent="0.2">
      <c r="A1387" s="28" t="s">
        <v>2312</v>
      </c>
      <c r="B1387" s="28"/>
      <c r="C1387" s="57" t="s">
        <v>1226</v>
      </c>
      <c r="D1387" s="57"/>
      <c r="E1387" s="57"/>
      <c r="F1387" s="57"/>
      <c r="G1387" s="58"/>
    </row>
    <row r="1388" spans="1:7" ht="56.25" x14ac:dyDescent="0.2">
      <c r="A1388" s="18" t="s">
        <v>2540</v>
      </c>
      <c r="B1388" s="18">
        <v>94500</v>
      </c>
      <c r="C1388" s="19" t="s">
        <v>1227</v>
      </c>
      <c r="D1388" s="20" t="s">
        <v>14</v>
      </c>
      <c r="E1388" s="21">
        <v>1</v>
      </c>
      <c r="F1388" s="21">
        <v>322.48</v>
      </c>
      <c r="G1388" s="22">
        <f>ROUND(E1388*F1388,2)</f>
        <v>322.48</v>
      </c>
    </row>
    <row r="1389" spans="1:7" ht="56.25" x14ac:dyDescent="0.2">
      <c r="A1389" s="18" t="s">
        <v>2541</v>
      </c>
      <c r="B1389" s="18">
        <v>94654</v>
      </c>
      <c r="C1389" s="19" t="s">
        <v>1228</v>
      </c>
      <c r="D1389" s="20" t="s">
        <v>107</v>
      </c>
      <c r="E1389" s="21">
        <v>40</v>
      </c>
      <c r="F1389" s="21">
        <v>44.66</v>
      </c>
      <c r="G1389" s="22">
        <f>ROUND(E1389*F1389,2)</f>
        <v>1786.4</v>
      </c>
    </row>
    <row r="1390" spans="1:7" ht="67.5" x14ac:dyDescent="0.2">
      <c r="A1390" s="18" t="s">
        <v>2542</v>
      </c>
      <c r="B1390" s="18">
        <v>94668</v>
      </c>
      <c r="C1390" s="19" t="s">
        <v>1229</v>
      </c>
      <c r="D1390" s="20" t="s">
        <v>14</v>
      </c>
      <c r="E1390" s="21">
        <v>2</v>
      </c>
      <c r="F1390" s="21">
        <v>43.25</v>
      </c>
      <c r="G1390" s="22">
        <f>ROUND(E1390*F1390,2)</f>
        <v>86.5</v>
      </c>
    </row>
    <row r="1391" spans="1:7" ht="56.25" x14ac:dyDescent="0.2">
      <c r="A1391" s="18" t="s">
        <v>2543</v>
      </c>
      <c r="B1391" s="18">
        <v>94669</v>
      </c>
      <c r="C1391" s="19" t="s">
        <v>1230</v>
      </c>
      <c r="D1391" s="20" t="s">
        <v>14</v>
      </c>
      <c r="E1391" s="21">
        <v>6</v>
      </c>
      <c r="F1391" s="21">
        <v>42.54</v>
      </c>
      <c r="G1391" s="22">
        <f>ROUND(E1391*F1391,2)</f>
        <v>255.24</v>
      </c>
    </row>
    <row r="1392" spans="1:7" ht="67.5" x14ac:dyDescent="0.2">
      <c r="A1392" s="18" t="s">
        <v>2544</v>
      </c>
      <c r="B1392" s="18">
        <v>94714</v>
      </c>
      <c r="C1392" s="19" t="s">
        <v>1231</v>
      </c>
      <c r="D1392" s="20" t="s">
        <v>14</v>
      </c>
      <c r="E1392" s="21">
        <v>1</v>
      </c>
      <c r="F1392" s="21">
        <v>228.61</v>
      </c>
      <c r="G1392" s="22">
        <f>ROUND(E1392*F1392,2)</f>
        <v>228.61</v>
      </c>
    </row>
    <row r="1393" spans="1:7" x14ac:dyDescent="0.2">
      <c r="A1393" s="28" t="s">
        <v>2313</v>
      </c>
      <c r="B1393" s="28"/>
      <c r="C1393" s="57" t="s">
        <v>1232</v>
      </c>
      <c r="D1393" s="57"/>
      <c r="E1393" s="57"/>
      <c r="F1393" s="57"/>
      <c r="G1393" s="58"/>
    </row>
    <row r="1394" spans="1:7" ht="22.5" x14ac:dyDescent="0.2">
      <c r="A1394" s="18" t="s">
        <v>2532</v>
      </c>
      <c r="B1394" s="18" t="s">
        <v>1788</v>
      </c>
      <c r="C1394" s="19" t="s">
        <v>1233</v>
      </c>
      <c r="D1394" s="20" t="s">
        <v>14</v>
      </c>
      <c r="E1394" s="21">
        <v>2</v>
      </c>
      <c r="F1394" s="21">
        <v>76.67</v>
      </c>
      <c r="G1394" s="22">
        <f t="shared" ref="G1394:G1401" si="72">ROUND(E1394*F1394,2)</f>
        <v>153.34</v>
      </c>
    </row>
    <row r="1395" spans="1:7" ht="33.75" x14ac:dyDescent="0.2">
      <c r="A1395" s="18" t="s">
        <v>2533</v>
      </c>
      <c r="B1395" s="18">
        <v>89568</v>
      </c>
      <c r="C1395" s="19" t="s">
        <v>1234</v>
      </c>
      <c r="D1395" s="20" t="s">
        <v>14</v>
      </c>
      <c r="E1395" s="21">
        <v>2</v>
      </c>
      <c r="F1395" s="21">
        <v>24.13</v>
      </c>
      <c r="G1395" s="22">
        <f t="shared" si="72"/>
        <v>48.26</v>
      </c>
    </row>
    <row r="1396" spans="1:7" ht="56.25" x14ac:dyDescent="0.2">
      <c r="A1396" s="18" t="s">
        <v>2534</v>
      </c>
      <c r="B1396" s="18">
        <v>94650</v>
      </c>
      <c r="C1396" s="19" t="s">
        <v>1235</v>
      </c>
      <c r="D1396" s="20" t="s">
        <v>107</v>
      </c>
      <c r="E1396" s="21">
        <v>8</v>
      </c>
      <c r="F1396" s="21">
        <v>14.79</v>
      </c>
      <c r="G1396" s="22">
        <f t="shared" si="72"/>
        <v>118.32</v>
      </c>
    </row>
    <row r="1397" spans="1:7" ht="67.5" x14ac:dyDescent="0.2">
      <c r="A1397" s="18" t="s">
        <v>2535</v>
      </c>
      <c r="B1397" s="18">
        <v>94658</v>
      </c>
      <c r="C1397" s="19" t="s">
        <v>1236</v>
      </c>
      <c r="D1397" s="20" t="s">
        <v>14</v>
      </c>
      <c r="E1397" s="21">
        <v>2</v>
      </c>
      <c r="F1397" s="21">
        <v>5.21</v>
      </c>
      <c r="G1397" s="22">
        <f t="shared" si="72"/>
        <v>10.42</v>
      </c>
    </row>
    <row r="1398" spans="1:7" ht="67.5" x14ac:dyDescent="0.2">
      <c r="A1398" s="18" t="s">
        <v>2536</v>
      </c>
      <c r="B1398" s="18">
        <v>94660</v>
      </c>
      <c r="C1398" s="19" t="s">
        <v>604</v>
      </c>
      <c r="D1398" s="20" t="s">
        <v>14</v>
      </c>
      <c r="E1398" s="21">
        <v>2</v>
      </c>
      <c r="F1398" s="21">
        <v>8.49</v>
      </c>
      <c r="G1398" s="22">
        <f t="shared" si="72"/>
        <v>16.98</v>
      </c>
    </row>
    <row r="1399" spans="1:7" ht="56.25" x14ac:dyDescent="0.2">
      <c r="A1399" s="18" t="s">
        <v>2537</v>
      </c>
      <c r="B1399" s="18">
        <v>94661</v>
      </c>
      <c r="C1399" s="19" t="s">
        <v>1237</v>
      </c>
      <c r="D1399" s="20" t="s">
        <v>14</v>
      </c>
      <c r="E1399" s="21">
        <v>6</v>
      </c>
      <c r="F1399" s="21">
        <v>7.6</v>
      </c>
      <c r="G1399" s="22">
        <f t="shared" si="72"/>
        <v>45.6</v>
      </c>
    </row>
    <row r="1400" spans="1:7" ht="56.25" x14ac:dyDescent="0.2">
      <c r="A1400" s="18" t="s">
        <v>2538</v>
      </c>
      <c r="B1400" s="18">
        <v>94676</v>
      </c>
      <c r="C1400" s="19" t="s">
        <v>1238</v>
      </c>
      <c r="D1400" s="20" t="s">
        <v>14</v>
      </c>
      <c r="E1400" s="21">
        <v>2</v>
      </c>
      <c r="F1400" s="21">
        <v>10.54</v>
      </c>
      <c r="G1400" s="22">
        <f t="shared" si="72"/>
        <v>21.08</v>
      </c>
    </row>
    <row r="1401" spans="1:7" ht="56.25" x14ac:dyDescent="0.2">
      <c r="A1401" s="18" t="s">
        <v>2539</v>
      </c>
      <c r="B1401" s="18" t="s">
        <v>1239</v>
      </c>
      <c r="C1401" s="19" t="s">
        <v>1240</v>
      </c>
      <c r="D1401" s="20" t="s">
        <v>14</v>
      </c>
      <c r="E1401" s="21">
        <v>2</v>
      </c>
      <c r="F1401" s="21">
        <v>7.59</v>
      </c>
      <c r="G1401" s="22">
        <f t="shared" si="72"/>
        <v>15.18</v>
      </c>
    </row>
    <row r="1402" spans="1:7" x14ac:dyDescent="0.2">
      <c r="A1402" s="28" t="s">
        <v>2314</v>
      </c>
      <c r="B1402" s="28"/>
      <c r="C1402" s="57" t="s">
        <v>1241</v>
      </c>
      <c r="D1402" s="57"/>
      <c r="E1402" s="57"/>
      <c r="F1402" s="57"/>
      <c r="G1402" s="58"/>
    </row>
    <row r="1403" spans="1:7" ht="22.5" x14ac:dyDescent="0.2">
      <c r="A1403" s="18" t="s">
        <v>2524</v>
      </c>
      <c r="B1403" s="18" t="s">
        <v>1789</v>
      </c>
      <c r="C1403" s="19" t="s">
        <v>1242</v>
      </c>
      <c r="D1403" s="20" t="s">
        <v>14</v>
      </c>
      <c r="E1403" s="21">
        <v>2</v>
      </c>
      <c r="F1403" s="21">
        <v>55.91</v>
      </c>
      <c r="G1403" s="22">
        <f t="shared" ref="G1403:G1410" si="73">ROUND(E1403*F1403,2)</f>
        <v>111.82</v>
      </c>
    </row>
    <row r="1404" spans="1:7" ht="33.75" x14ac:dyDescent="0.2">
      <c r="A1404" s="18" t="s">
        <v>2525</v>
      </c>
      <c r="B1404" s="18">
        <v>83486</v>
      </c>
      <c r="C1404" s="19" t="s">
        <v>1243</v>
      </c>
      <c r="D1404" s="20" t="s">
        <v>14</v>
      </c>
      <c r="E1404" s="21">
        <v>2</v>
      </c>
      <c r="F1404" s="21">
        <v>1199.8900000000001</v>
      </c>
      <c r="G1404" s="22">
        <f t="shared" si="73"/>
        <v>2399.7800000000002</v>
      </c>
    </row>
    <row r="1405" spans="1:7" ht="33.75" x14ac:dyDescent="0.2">
      <c r="A1405" s="18" t="s">
        <v>2526</v>
      </c>
      <c r="B1405" s="18">
        <v>89552</v>
      </c>
      <c r="C1405" s="19" t="s">
        <v>1244</v>
      </c>
      <c r="D1405" s="20" t="s">
        <v>14</v>
      </c>
      <c r="E1405" s="21">
        <v>2</v>
      </c>
      <c r="F1405" s="21">
        <v>13.22</v>
      </c>
      <c r="G1405" s="22">
        <f t="shared" si="73"/>
        <v>26.44</v>
      </c>
    </row>
    <row r="1406" spans="1:7" ht="56.25" x14ac:dyDescent="0.2">
      <c r="A1406" s="18" t="s">
        <v>2527</v>
      </c>
      <c r="B1406" s="18">
        <v>94495</v>
      </c>
      <c r="C1406" s="19" t="s">
        <v>1128</v>
      </c>
      <c r="D1406" s="20" t="s">
        <v>14</v>
      </c>
      <c r="E1406" s="21">
        <v>2</v>
      </c>
      <c r="F1406" s="21">
        <v>73.38</v>
      </c>
      <c r="G1406" s="22">
        <f t="shared" si="73"/>
        <v>146.76</v>
      </c>
    </row>
    <row r="1407" spans="1:7" ht="56.25" x14ac:dyDescent="0.2">
      <c r="A1407" s="18" t="s">
        <v>2528</v>
      </c>
      <c r="B1407" s="18">
        <v>94649</v>
      </c>
      <c r="C1407" s="19" t="s">
        <v>1129</v>
      </c>
      <c r="D1407" s="20" t="s">
        <v>107</v>
      </c>
      <c r="E1407" s="21">
        <v>60</v>
      </c>
      <c r="F1407" s="21">
        <v>10.31</v>
      </c>
      <c r="G1407" s="22">
        <f t="shared" si="73"/>
        <v>618.6</v>
      </c>
    </row>
    <row r="1408" spans="1:7" ht="67.5" x14ac:dyDescent="0.2">
      <c r="A1408" s="18" t="s">
        <v>2529</v>
      </c>
      <c r="B1408" s="18">
        <v>94658</v>
      </c>
      <c r="C1408" s="19" t="s">
        <v>1236</v>
      </c>
      <c r="D1408" s="20" t="s">
        <v>14</v>
      </c>
      <c r="E1408" s="21">
        <v>8</v>
      </c>
      <c r="F1408" s="21">
        <v>5.21</v>
      </c>
      <c r="G1408" s="22">
        <f t="shared" si="73"/>
        <v>41.68</v>
      </c>
    </row>
    <row r="1409" spans="1:7" ht="56.25" x14ac:dyDescent="0.2">
      <c r="A1409" s="18" t="s">
        <v>2530</v>
      </c>
      <c r="B1409" s="18">
        <v>94659</v>
      </c>
      <c r="C1409" s="19" t="s">
        <v>1217</v>
      </c>
      <c r="D1409" s="20" t="s">
        <v>14</v>
      </c>
      <c r="E1409" s="21">
        <v>12</v>
      </c>
      <c r="F1409" s="21">
        <v>4.4800000000000004</v>
      </c>
      <c r="G1409" s="22">
        <f t="shared" si="73"/>
        <v>53.76</v>
      </c>
    </row>
    <row r="1410" spans="1:7" ht="56.25" x14ac:dyDescent="0.2">
      <c r="A1410" s="18" t="s">
        <v>2531</v>
      </c>
      <c r="B1410" s="18">
        <v>94674</v>
      </c>
      <c r="C1410" s="19" t="s">
        <v>1245</v>
      </c>
      <c r="D1410" s="20" t="s">
        <v>14</v>
      </c>
      <c r="E1410" s="21">
        <v>16</v>
      </c>
      <c r="F1410" s="21">
        <v>6.12</v>
      </c>
      <c r="G1410" s="22">
        <f t="shared" si="73"/>
        <v>97.92</v>
      </c>
    </row>
    <row r="1411" spans="1:7" x14ac:dyDescent="0.2">
      <c r="A1411" s="28" t="s">
        <v>2315</v>
      </c>
      <c r="B1411" s="28"/>
      <c r="C1411" s="57" t="s">
        <v>1246</v>
      </c>
      <c r="D1411" s="57"/>
      <c r="E1411" s="57"/>
      <c r="F1411" s="57"/>
      <c r="G1411" s="58"/>
    </row>
    <row r="1412" spans="1:7" ht="33.75" x14ac:dyDescent="0.2">
      <c r="A1412" s="18" t="s">
        <v>2480</v>
      </c>
      <c r="B1412" s="18">
        <v>89356</v>
      </c>
      <c r="C1412" s="19" t="s">
        <v>588</v>
      </c>
      <c r="D1412" s="20" t="s">
        <v>107</v>
      </c>
      <c r="E1412" s="21">
        <v>83</v>
      </c>
      <c r="F1412" s="21">
        <v>14.67</v>
      </c>
      <c r="G1412" s="22">
        <f t="shared" ref="G1412:G1455" si="74">ROUND(E1412*F1412,2)</f>
        <v>1217.6099999999999</v>
      </c>
    </row>
    <row r="1413" spans="1:7" ht="33.75" x14ac:dyDescent="0.2">
      <c r="A1413" s="18" t="s">
        <v>2481</v>
      </c>
      <c r="B1413" s="18">
        <v>89357</v>
      </c>
      <c r="C1413" s="19" t="s">
        <v>589</v>
      </c>
      <c r="D1413" s="20" t="s">
        <v>107</v>
      </c>
      <c r="E1413" s="21">
        <v>68</v>
      </c>
      <c r="F1413" s="21">
        <v>20.28</v>
      </c>
      <c r="G1413" s="22">
        <f t="shared" si="74"/>
        <v>1379.04</v>
      </c>
    </row>
    <row r="1414" spans="1:7" ht="45" x14ac:dyDescent="0.2">
      <c r="A1414" s="18" t="s">
        <v>2482</v>
      </c>
      <c r="B1414" s="18">
        <v>89362</v>
      </c>
      <c r="C1414" s="19" t="s">
        <v>590</v>
      </c>
      <c r="D1414" s="20" t="s">
        <v>14</v>
      </c>
      <c r="E1414" s="21">
        <v>27</v>
      </c>
      <c r="F1414" s="21">
        <v>5.94</v>
      </c>
      <c r="G1414" s="22">
        <f t="shared" si="74"/>
        <v>160.38</v>
      </c>
    </row>
    <row r="1415" spans="1:7" ht="33.75" x14ac:dyDescent="0.2">
      <c r="A1415" s="18" t="s">
        <v>2483</v>
      </c>
      <c r="B1415" s="18">
        <v>89378</v>
      </c>
      <c r="C1415" s="19" t="s">
        <v>592</v>
      </c>
      <c r="D1415" s="20" t="s">
        <v>14</v>
      </c>
      <c r="E1415" s="21">
        <v>22</v>
      </c>
      <c r="F1415" s="21">
        <v>4.32</v>
      </c>
      <c r="G1415" s="22">
        <f t="shared" si="74"/>
        <v>95.04</v>
      </c>
    </row>
    <row r="1416" spans="1:7" ht="45" x14ac:dyDescent="0.2">
      <c r="A1416" s="18" t="s">
        <v>2484</v>
      </c>
      <c r="B1416" s="18">
        <v>89380</v>
      </c>
      <c r="C1416" s="19" t="s">
        <v>593</v>
      </c>
      <c r="D1416" s="20" t="s">
        <v>14</v>
      </c>
      <c r="E1416" s="21">
        <v>8</v>
      </c>
      <c r="F1416" s="21">
        <v>5.7</v>
      </c>
      <c r="G1416" s="22">
        <f t="shared" si="74"/>
        <v>45.6</v>
      </c>
    </row>
    <row r="1417" spans="1:7" ht="56.25" x14ac:dyDescent="0.2">
      <c r="A1417" s="18" t="s">
        <v>2485</v>
      </c>
      <c r="B1417" s="18">
        <v>89383</v>
      </c>
      <c r="C1417" s="19" t="s">
        <v>1109</v>
      </c>
      <c r="D1417" s="20" t="s">
        <v>14</v>
      </c>
      <c r="E1417" s="21">
        <v>3</v>
      </c>
      <c r="F1417" s="21">
        <v>4.7300000000000004</v>
      </c>
      <c r="G1417" s="22">
        <f t="shared" si="74"/>
        <v>14.19</v>
      </c>
    </row>
    <row r="1418" spans="1:7" ht="45" x14ac:dyDescent="0.2">
      <c r="A1418" s="18" t="s">
        <v>2486</v>
      </c>
      <c r="B1418" s="18">
        <v>89385</v>
      </c>
      <c r="C1418" s="19" t="s">
        <v>594</v>
      </c>
      <c r="D1418" s="20" t="s">
        <v>14</v>
      </c>
      <c r="E1418" s="21">
        <v>4</v>
      </c>
      <c r="F1418" s="21">
        <v>4.72</v>
      </c>
      <c r="G1418" s="22">
        <f t="shared" si="74"/>
        <v>18.88</v>
      </c>
    </row>
    <row r="1419" spans="1:7" ht="33.75" x14ac:dyDescent="0.2">
      <c r="A1419" s="18" t="s">
        <v>2487</v>
      </c>
      <c r="B1419" s="18">
        <v>89386</v>
      </c>
      <c r="C1419" s="19" t="s">
        <v>595</v>
      </c>
      <c r="D1419" s="20" t="s">
        <v>14</v>
      </c>
      <c r="E1419" s="21">
        <v>24</v>
      </c>
      <c r="F1419" s="21">
        <v>5.67</v>
      </c>
      <c r="G1419" s="22">
        <f t="shared" si="74"/>
        <v>136.08000000000001</v>
      </c>
    </row>
    <row r="1420" spans="1:7" ht="33.75" x14ac:dyDescent="0.2">
      <c r="A1420" s="18" t="s">
        <v>2488</v>
      </c>
      <c r="B1420" s="18">
        <v>89395</v>
      </c>
      <c r="C1420" s="19" t="s">
        <v>596</v>
      </c>
      <c r="D1420" s="20" t="s">
        <v>14</v>
      </c>
      <c r="E1420" s="21">
        <v>5</v>
      </c>
      <c r="F1420" s="21">
        <v>8.24</v>
      </c>
      <c r="G1420" s="22">
        <f t="shared" si="74"/>
        <v>41.2</v>
      </c>
    </row>
    <row r="1421" spans="1:7" ht="33.75" x14ac:dyDescent="0.2">
      <c r="A1421" s="18" t="s">
        <v>2489</v>
      </c>
      <c r="B1421" s="18">
        <v>89398</v>
      </c>
      <c r="C1421" s="19" t="s">
        <v>597</v>
      </c>
      <c r="D1421" s="20" t="s">
        <v>14</v>
      </c>
      <c r="E1421" s="21">
        <v>1</v>
      </c>
      <c r="F1421" s="21">
        <v>11.15</v>
      </c>
      <c r="G1421" s="22">
        <f t="shared" si="74"/>
        <v>11.15</v>
      </c>
    </row>
    <row r="1422" spans="1:7" ht="45" x14ac:dyDescent="0.2">
      <c r="A1422" s="18" t="s">
        <v>2490</v>
      </c>
      <c r="B1422" s="18">
        <v>89400</v>
      </c>
      <c r="C1422" s="19" t="s">
        <v>598</v>
      </c>
      <c r="D1422" s="20" t="s">
        <v>14</v>
      </c>
      <c r="E1422" s="21">
        <v>13</v>
      </c>
      <c r="F1422" s="21">
        <v>13.12</v>
      </c>
      <c r="G1422" s="22">
        <f t="shared" si="74"/>
        <v>170.56</v>
      </c>
    </row>
    <row r="1423" spans="1:7" ht="33.75" x14ac:dyDescent="0.2">
      <c r="A1423" s="18" t="s">
        <v>2491</v>
      </c>
      <c r="B1423" s="18">
        <v>89449</v>
      </c>
      <c r="C1423" s="19" t="s">
        <v>574</v>
      </c>
      <c r="D1423" s="20" t="s">
        <v>107</v>
      </c>
      <c r="E1423" s="21">
        <v>34</v>
      </c>
      <c r="F1423" s="21">
        <v>12.26</v>
      </c>
      <c r="G1423" s="22">
        <f t="shared" si="74"/>
        <v>416.84</v>
      </c>
    </row>
    <row r="1424" spans="1:7" ht="33.75" x14ac:dyDescent="0.2">
      <c r="A1424" s="18" t="s">
        <v>2492</v>
      </c>
      <c r="B1424" s="18">
        <v>89450</v>
      </c>
      <c r="C1424" s="19" t="s">
        <v>577</v>
      </c>
      <c r="D1424" s="20" t="s">
        <v>107</v>
      </c>
      <c r="E1424" s="21">
        <v>12</v>
      </c>
      <c r="F1424" s="21">
        <v>18.78</v>
      </c>
      <c r="G1424" s="22">
        <f t="shared" si="74"/>
        <v>225.36</v>
      </c>
    </row>
    <row r="1425" spans="1:7" ht="33.75" x14ac:dyDescent="0.2">
      <c r="A1425" s="18" t="s">
        <v>2493</v>
      </c>
      <c r="B1425" s="18">
        <v>89505</v>
      </c>
      <c r="C1425" s="19" t="s">
        <v>579</v>
      </c>
      <c r="D1425" s="20" t="s">
        <v>14</v>
      </c>
      <c r="E1425" s="21">
        <v>3</v>
      </c>
      <c r="F1425" s="21">
        <v>23.92</v>
      </c>
      <c r="G1425" s="22">
        <f t="shared" si="74"/>
        <v>71.760000000000005</v>
      </c>
    </row>
    <row r="1426" spans="1:7" ht="33.75" x14ac:dyDescent="0.2">
      <c r="A1426" s="18" t="s">
        <v>2494</v>
      </c>
      <c r="B1426" s="18">
        <v>89521</v>
      </c>
      <c r="C1426" s="19" t="s">
        <v>1247</v>
      </c>
      <c r="D1426" s="20" t="s">
        <v>14</v>
      </c>
      <c r="E1426" s="21">
        <v>3</v>
      </c>
      <c r="F1426" s="21">
        <v>73.03</v>
      </c>
      <c r="G1426" s="22">
        <f t="shared" si="74"/>
        <v>219.09</v>
      </c>
    </row>
    <row r="1427" spans="1:7" ht="33.75" x14ac:dyDescent="0.2">
      <c r="A1427" s="18" t="s">
        <v>2495</v>
      </c>
      <c r="B1427" s="18">
        <v>89575</v>
      </c>
      <c r="C1427" s="19" t="s">
        <v>580</v>
      </c>
      <c r="D1427" s="20" t="s">
        <v>14</v>
      </c>
      <c r="E1427" s="21">
        <v>15</v>
      </c>
      <c r="F1427" s="21">
        <v>6.65</v>
      </c>
      <c r="G1427" s="22">
        <f t="shared" si="74"/>
        <v>99.75</v>
      </c>
    </row>
    <row r="1428" spans="1:7" ht="33.75" x14ac:dyDescent="0.2">
      <c r="A1428" s="18" t="s">
        <v>2496</v>
      </c>
      <c r="B1428" s="18">
        <v>89597</v>
      </c>
      <c r="C1428" s="19" t="s">
        <v>581</v>
      </c>
      <c r="D1428" s="20" t="s">
        <v>14</v>
      </c>
      <c r="E1428" s="21">
        <v>5</v>
      </c>
      <c r="F1428" s="21">
        <v>12.37</v>
      </c>
      <c r="G1428" s="22">
        <f t="shared" si="74"/>
        <v>61.85</v>
      </c>
    </row>
    <row r="1429" spans="1:7" ht="33.75" x14ac:dyDescent="0.2">
      <c r="A1429" s="18" t="s">
        <v>2497</v>
      </c>
      <c r="B1429" s="18">
        <v>89627</v>
      </c>
      <c r="C1429" s="19" t="s">
        <v>1117</v>
      </c>
      <c r="D1429" s="20" t="s">
        <v>14</v>
      </c>
      <c r="E1429" s="21">
        <v>3</v>
      </c>
      <c r="F1429" s="21">
        <v>13.44</v>
      </c>
      <c r="G1429" s="22">
        <f t="shared" si="74"/>
        <v>40.32</v>
      </c>
    </row>
    <row r="1430" spans="1:7" ht="33.75" x14ac:dyDescent="0.2">
      <c r="A1430" s="18" t="s">
        <v>2498</v>
      </c>
      <c r="B1430" s="18">
        <v>89631</v>
      </c>
      <c r="C1430" s="19" t="s">
        <v>1248</v>
      </c>
      <c r="D1430" s="20" t="s">
        <v>14</v>
      </c>
      <c r="E1430" s="21">
        <v>1</v>
      </c>
      <c r="F1430" s="21">
        <v>71.62</v>
      </c>
      <c r="G1430" s="22">
        <f t="shared" si="74"/>
        <v>71.62</v>
      </c>
    </row>
    <row r="1431" spans="1:7" ht="33.75" x14ac:dyDescent="0.2">
      <c r="A1431" s="18" t="s">
        <v>2499</v>
      </c>
      <c r="B1431" s="18">
        <v>89632</v>
      </c>
      <c r="C1431" s="19" t="s">
        <v>1249</v>
      </c>
      <c r="D1431" s="20" t="s">
        <v>14</v>
      </c>
      <c r="E1431" s="21">
        <v>2</v>
      </c>
      <c r="F1431" s="21">
        <v>61.61</v>
      </c>
      <c r="G1431" s="22">
        <f t="shared" si="74"/>
        <v>123.22</v>
      </c>
    </row>
    <row r="1432" spans="1:7" ht="45" x14ac:dyDescent="0.2">
      <c r="A1432" s="18" t="s">
        <v>2500</v>
      </c>
      <c r="B1432" s="18">
        <v>89985</v>
      </c>
      <c r="C1432" s="19" t="s">
        <v>1118</v>
      </c>
      <c r="D1432" s="20" t="s">
        <v>14</v>
      </c>
      <c r="E1432" s="21">
        <v>3</v>
      </c>
      <c r="F1432" s="21">
        <v>80.069999999999993</v>
      </c>
      <c r="G1432" s="22">
        <f t="shared" si="74"/>
        <v>240.21</v>
      </c>
    </row>
    <row r="1433" spans="1:7" ht="45" x14ac:dyDescent="0.2">
      <c r="A1433" s="18" t="s">
        <v>2501</v>
      </c>
      <c r="B1433" s="18">
        <v>90373</v>
      </c>
      <c r="C1433" s="19" t="s">
        <v>603</v>
      </c>
      <c r="D1433" s="20" t="s">
        <v>14</v>
      </c>
      <c r="E1433" s="21">
        <v>31</v>
      </c>
      <c r="F1433" s="21">
        <v>9.59</v>
      </c>
      <c r="G1433" s="22">
        <f t="shared" si="74"/>
        <v>297.29000000000002</v>
      </c>
    </row>
    <row r="1434" spans="1:7" ht="56.25" x14ac:dyDescent="0.2">
      <c r="A1434" s="18" t="s">
        <v>2502</v>
      </c>
      <c r="B1434" s="18">
        <v>94498</v>
      </c>
      <c r="C1434" s="19" t="s">
        <v>585</v>
      </c>
      <c r="D1434" s="20" t="s">
        <v>14</v>
      </c>
      <c r="E1434" s="21">
        <v>3</v>
      </c>
      <c r="F1434" s="21">
        <v>143.59</v>
      </c>
      <c r="G1434" s="22">
        <f t="shared" si="74"/>
        <v>430.77</v>
      </c>
    </row>
    <row r="1435" spans="1:7" ht="67.5" x14ac:dyDescent="0.2">
      <c r="A1435" s="18" t="s">
        <v>2503</v>
      </c>
      <c r="B1435" s="18">
        <v>94660</v>
      </c>
      <c r="C1435" s="19" t="s">
        <v>604</v>
      </c>
      <c r="D1435" s="20" t="s">
        <v>14</v>
      </c>
      <c r="E1435" s="21">
        <v>14</v>
      </c>
      <c r="F1435" s="21">
        <v>8.49</v>
      </c>
      <c r="G1435" s="22">
        <f t="shared" si="74"/>
        <v>118.86</v>
      </c>
    </row>
    <row r="1436" spans="1:7" ht="67.5" x14ac:dyDescent="0.2">
      <c r="A1436" s="18" t="s">
        <v>2504</v>
      </c>
      <c r="B1436" s="18">
        <v>94662</v>
      </c>
      <c r="C1436" s="19" t="s">
        <v>1250</v>
      </c>
      <c r="D1436" s="20" t="s">
        <v>14</v>
      </c>
      <c r="E1436" s="21">
        <v>2</v>
      </c>
      <c r="F1436" s="21">
        <v>9.23</v>
      </c>
      <c r="G1436" s="22">
        <f t="shared" si="74"/>
        <v>18.46</v>
      </c>
    </row>
    <row r="1437" spans="1:7" ht="67.5" x14ac:dyDescent="0.2">
      <c r="A1437" s="18" t="s">
        <v>2505</v>
      </c>
      <c r="B1437" s="18">
        <v>94664</v>
      </c>
      <c r="C1437" s="19" t="s">
        <v>1251</v>
      </c>
      <c r="D1437" s="20" t="s">
        <v>14</v>
      </c>
      <c r="E1437" s="21">
        <v>6</v>
      </c>
      <c r="F1437" s="21">
        <v>19.600000000000001</v>
      </c>
      <c r="G1437" s="22">
        <f t="shared" si="74"/>
        <v>117.6</v>
      </c>
    </row>
    <row r="1438" spans="1:7" ht="78.75" x14ac:dyDescent="0.2">
      <c r="A1438" s="18" t="s">
        <v>2506</v>
      </c>
      <c r="B1438" s="18">
        <v>94793</v>
      </c>
      <c r="C1438" s="19" t="s">
        <v>607</v>
      </c>
      <c r="D1438" s="20" t="s">
        <v>14</v>
      </c>
      <c r="E1438" s="21">
        <v>1</v>
      </c>
      <c r="F1438" s="21">
        <v>153.99</v>
      </c>
      <c r="G1438" s="22">
        <f t="shared" si="74"/>
        <v>153.99</v>
      </c>
    </row>
    <row r="1439" spans="1:7" ht="78.75" x14ac:dyDescent="0.2">
      <c r="A1439" s="18" t="s">
        <v>2507</v>
      </c>
      <c r="B1439" s="18">
        <v>94794</v>
      </c>
      <c r="C1439" s="19" t="s">
        <v>1252</v>
      </c>
      <c r="D1439" s="20" t="s">
        <v>14</v>
      </c>
      <c r="E1439" s="21">
        <v>1</v>
      </c>
      <c r="F1439" s="21">
        <v>159.91999999999999</v>
      </c>
      <c r="G1439" s="22">
        <f t="shared" si="74"/>
        <v>159.91999999999999</v>
      </c>
    </row>
    <row r="1440" spans="1:7" ht="45" x14ac:dyDescent="0.2">
      <c r="A1440" s="18" t="s">
        <v>2508</v>
      </c>
      <c r="B1440" s="18" t="s">
        <v>1253</v>
      </c>
      <c r="C1440" s="19" t="s">
        <v>1254</v>
      </c>
      <c r="D1440" s="20" t="s">
        <v>14</v>
      </c>
      <c r="E1440" s="21">
        <v>1</v>
      </c>
      <c r="F1440" s="21">
        <v>24.81</v>
      </c>
      <c r="G1440" s="22">
        <f t="shared" si="74"/>
        <v>24.81</v>
      </c>
    </row>
    <row r="1441" spans="1:7" ht="45" x14ac:dyDescent="0.2">
      <c r="A1441" s="18" t="s">
        <v>2509</v>
      </c>
      <c r="B1441" s="18" t="s">
        <v>610</v>
      </c>
      <c r="C1441" s="19" t="s">
        <v>611</v>
      </c>
      <c r="D1441" s="20" t="s">
        <v>14</v>
      </c>
      <c r="E1441" s="21">
        <v>1</v>
      </c>
      <c r="F1441" s="21">
        <v>8.8000000000000007</v>
      </c>
      <c r="G1441" s="22">
        <f t="shared" si="74"/>
        <v>8.8000000000000007</v>
      </c>
    </row>
    <row r="1442" spans="1:7" ht="33.75" x14ac:dyDescent="0.2">
      <c r="A1442" s="18" t="s">
        <v>2510</v>
      </c>
      <c r="B1442" s="18" t="s">
        <v>614</v>
      </c>
      <c r="C1442" s="19" t="s">
        <v>615</v>
      </c>
      <c r="D1442" s="20" t="s">
        <v>107</v>
      </c>
      <c r="E1442" s="21">
        <v>39</v>
      </c>
      <c r="F1442" s="21">
        <v>9.93</v>
      </c>
      <c r="G1442" s="22">
        <f t="shared" si="74"/>
        <v>387.27</v>
      </c>
    </row>
    <row r="1443" spans="1:7" ht="45" x14ac:dyDescent="0.2">
      <c r="A1443" s="18" t="s">
        <v>2511</v>
      </c>
      <c r="B1443" s="18" t="s">
        <v>616</v>
      </c>
      <c r="C1443" s="19" t="s">
        <v>617</v>
      </c>
      <c r="D1443" s="20" t="s">
        <v>14</v>
      </c>
      <c r="E1443" s="21">
        <v>8</v>
      </c>
      <c r="F1443" s="21">
        <v>7.37</v>
      </c>
      <c r="G1443" s="22">
        <f t="shared" si="74"/>
        <v>58.96</v>
      </c>
    </row>
    <row r="1444" spans="1:7" ht="45" x14ac:dyDescent="0.2">
      <c r="A1444" s="18" t="s">
        <v>2512</v>
      </c>
      <c r="B1444" s="18" t="s">
        <v>618</v>
      </c>
      <c r="C1444" s="19" t="s">
        <v>619</v>
      </c>
      <c r="D1444" s="20" t="s">
        <v>14</v>
      </c>
      <c r="E1444" s="21">
        <v>9</v>
      </c>
      <c r="F1444" s="21">
        <v>8.94</v>
      </c>
      <c r="G1444" s="22">
        <f t="shared" si="74"/>
        <v>80.459999999999994</v>
      </c>
    </row>
    <row r="1445" spans="1:7" ht="33.75" x14ac:dyDescent="0.2">
      <c r="A1445" s="18" t="s">
        <v>2513</v>
      </c>
      <c r="B1445" s="18" t="s">
        <v>620</v>
      </c>
      <c r="C1445" s="19" t="s">
        <v>621</v>
      </c>
      <c r="D1445" s="20" t="s">
        <v>14</v>
      </c>
      <c r="E1445" s="21">
        <v>13</v>
      </c>
      <c r="F1445" s="21">
        <v>5.28</v>
      </c>
      <c r="G1445" s="22">
        <f t="shared" si="74"/>
        <v>68.64</v>
      </c>
    </row>
    <row r="1446" spans="1:7" ht="45" x14ac:dyDescent="0.2">
      <c r="A1446" s="18" t="s">
        <v>2514</v>
      </c>
      <c r="B1446" s="18" t="s">
        <v>622</v>
      </c>
      <c r="C1446" s="19" t="s">
        <v>623</v>
      </c>
      <c r="D1446" s="20" t="s">
        <v>14</v>
      </c>
      <c r="E1446" s="21">
        <v>1</v>
      </c>
      <c r="F1446" s="21">
        <v>5.26</v>
      </c>
      <c r="G1446" s="22">
        <f t="shared" si="74"/>
        <v>5.26</v>
      </c>
    </row>
    <row r="1447" spans="1:7" ht="33.75" x14ac:dyDescent="0.2">
      <c r="A1447" s="18" t="s">
        <v>2515</v>
      </c>
      <c r="B1447" s="18" t="s">
        <v>1255</v>
      </c>
      <c r="C1447" s="19" t="s">
        <v>1256</v>
      </c>
      <c r="D1447" s="20" t="s">
        <v>14</v>
      </c>
      <c r="E1447" s="21">
        <v>1</v>
      </c>
      <c r="F1447" s="21">
        <v>9.1199999999999992</v>
      </c>
      <c r="G1447" s="22">
        <f t="shared" si="74"/>
        <v>9.1199999999999992</v>
      </c>
    </row>
    <row r="1448" spans="1:7" ht="45" x14ac:dyDescent="0.2">
      <c r="A1448" s="18" t="s">
        <v>2516</v>
      </c>
      <c r="B1448" s="18" t="s">
        <v>624</v>
      </c>
      <c r="C1448" s="19" t="s">
        <v>625</v>
      </c>
      <c r="D1448" s="20" t="s">
        <v>14</v>
      </c>
      <c r="E1448" s="21">
        <v>5</v>
      </c>
      <c r="F1448" s="21">
        <v>11.24</v>
      </c>
      <c r="G1448" s="22">
        <f t="shared" si="74"/>
        <v>56.2</v>
      </c>
    </row>
    <row r="1449" spans="1:7" ht="33.75" x14ac:dyDescent="0.2">
      <c r="A1449" s="18" t="s">
        <v>2517</v>
      </c>
      <c r="B1449" s="18" t="s">
        <v>626</v>
      </c>
      <c r="C1449" s="19" t="s">
        <v>627</v>
      </c>
      <c r="D1449" s="20" t="s">
        <v>14</v>
      </c>
      <c r="E1449" s="21">
        <v>2</v>
      </c>
      <c r="F1449" s="21">
        <v>11.3</v>
      </c>
      <c r="G1449" s="22">
        <f t="shared" si="74"/>
        <v>22.6</v>
      </c>
    </row>
    <row r="1450" spans="1:7" ht="45" x14ac:dyDescent="0.2">
      <c r="A1450" s="18" t="s">
        <v>2518</v>
      </c>
      <c r="B1450" s="18" t="s">
        <v>628</v>
      </c>
      <c r="C1450" s="19" t="s">
        <v>629</v>
      </c>
      <c r="D1450" s="20" t="s">
        <v>14</v>
      </c>
      <c r="E1450" s="21">
        <v>2</v>
      </c>
      <c r="F1450" s="21">
        <v>11.19</v>
      </c>
      <c r="G1450" s="22">
        <f t="shared" si="74"/>
        <v>22.38</v>
      </c>
    </row>
    <row r="1451" spans="1:7" ht="33.75" x14ac:dyDescent="0.2">
      <c r="A1451" s="18" t="s">
        <v>2519</v>
      </c>
      <c r="B1451" s="18" t="s">
        <v>1257</v>
      </c>
      <c r="C1451" s="19" t="s">
        <v>1258</v>
      </c>
      <c r="D1451" s="20" t="s">
        <v>14</v>
      </c>
      <c r="E1451" s="21">
        <v>4</v>
      </c>
      <c r="F1451" s="21">
        <v>24.88</v>
      </c>
      <c r="G1451" s="22">
        <f t="shared" si="74"/>
        <v>99.52</v>
      </c>
    </row>
    <row r="1452" spans="1:7" ht="45" x14ac:dyDescent="0.2">
      <c r="A1452" s="18" t="s">
        <v>2520</v>
      </c>
      <c r="B1452" s="18" t="s">
        <v>1259</v>
      </c>
      <c r="C1452" s="19" t="s">
        <v>1260</v>
      </c>
      <c r="D1452" s="20" t="s">
        <v>14</v>
      </c>
      <c r="E1452" s="21">
        <v>2</v>
      </c>
      <c r="F1452" s="21">
        <v>4.66</v>
      </c>
      <c r="G1452" s="22">
        <f t="shared" si="74"/>
        <v>9.32</v>
      </c>
    </row>
    <row r="1453" spans="1:7" ht="33.75" x14ac:dyDescent="0.2">
      <c r="A1453" s="18" t="s">
        <v>2521</v>
      </c>
      <c r="B1453" s="18" t="s">
        <v>1224</v>
      </c>
      <c r="C1453" s="19" t="s">
        <v>1225</v>
      </c>
      <c r="D1453" s="20" t="s">
        <v>14</v>
      </c>
      <c r="E1453" s="21">
        <v>6</v>
      </c>
      <c r="F1453" s="21">
        <v>18.3</v>
      </c>
      <c r="G1453" s="22">
        <f t="shared" si="74"/>
        <v>109.8</v>
      </c>
    </row>
    <row r="1454" spans="1:7" ht="45" x14ac:dyDescent="0.2">
      <c r="A1454" s="18" t="s">
        <v>2522</v>
      </c>
      <c r="B1454" s="18" t="s">
        <v>1261</v>
      </c>
      <c r="C1454" s="19" t="s">
        <v>1262</v>
      </c>
      <c r="D1454" s="20" t="s">
        <v>14</v>
      </c>
      <c r="E1454" s="21">
        <v>1</v>
      </c>
      <c r="F1454" s="21">
        <v>8.1999999999999993</v>
      </c>
      <c r="G1454" s="22">
        <f t="shared" si="74"/>
        <v>8.1999999999999993</v>
      </c>
    </row>
    <row r="1455" spans="1:7" ht="45" x14ac:dyDescent="0.2">
      <c r="A1455" s="18" t="s">
        <v>2523</v>
      </c>
      <c r="B1455" s="18" t="s">
        <v>1263</v>
      </c>
      <c r="C1455" s="19" t="s">
        <v>1264</v>
      </c>
      <c r="D1455" s="20" t="s">
        <v>14</v>
      </c>
      <c r="E1455" s="21">
        <v>1</v>
      </c>
      <c r="F1455" s="21">
        <v>8.1999999999999993</v>
      </c>
      <c r="G1455" s="22">
        <f t="shared" si="74"/>
        <v>8.1999999999999993</v>
      </c>
    </row>
    <row r="1456" spans="1:7" x14ac:dyDescent="0.2">
      <c r="A1456" s="28" t="s">
        <v>2316</v>
      </c>
      <c r="B1456" s="28"/>
      <c r="C1456" s="57" t="s">
        <v>1121</v>
      </c>
      <c r="D1456" s="57"/>
      <c r="E1456" s="57"/>
      <c r="F1456" s="57"/>
      <c r="G1456" s="58"/>
    </row>
    <row r="1457" spans="1:7" ht="45" x14ac:dyDescent="0.2">
      <c r="A1457" s="18" t="s">
        <v>2459</v>
      </c>
      <c r="B1457" s="18">
        <v>89707</v>
      </c>
      <c r="C1457" s="19" t="s">
        <v>648</v>
      </c>
      <c r="D1457" s="20" t="s">
        <v>14</v>
      </c>
      <c r="E1457" s="21">
        <v>9</v>
      </c>
      <c r="F1457" s="21">
        <v>20.68</v>
      </c>
      <c r="G1457" s="22">
        <f t="shared" ref="G1457:G1477" si="75">ROUND(E1457*F1457,2)</f>
        <v>186.12</v>
      </c>
    </row>
    <row r="1458" spans="1:7" ht="45" x14ac:dyDescent="0.2">
      <c r="A1458" s="18" t="s">
        <v>2460</v>
      </c>
      <c r="B1458" s="18">
        <v>89711</v>
      </c>
      <c r="C1458" s="19" t="s">
        <v>650</v>
      </c>
      <c r="D1458" s="20" t="s">
        <v>107</v>
      </c>
      <c r="E1458" s="21">
        <v>62</v>
      </c>
      <c r="F1458" s="21">
        <v>12.79</v>
      </c>
      <c r="G1458" s="22">
        <f t="shared" si="75"/>
        <v>792.98</v>
      </c>
    </row>
    <row r="1459" spans="1:7" ht="45" x14ac:dyDescent="0.2">
      <c r="A1459" s="18" t="s">
        <v>2461</v>
      </c>
      <c r="B1459" s="18">
        <v>89712</v>
      </c>
      <c r="C1459" s="19" t="s">
        <v>651</v>
      </c>
      <c r="D1459" s="20" t="s">
        <v>107</v>
      </c>
      <c r="E1459" s="21">
        <v>60</v>
      </c>
      <c r="F1459" s="21">
        <v>18.77</v>
      </c>
      <c r="G1459" s="22">
        <f t="shared" si="75"/>
        <v>1126.2</v>
      </c>
    </row>
    <row r="1460" spans="1:7" ht="45" x14ac:dyDescent="0.2">
      <c r="A1460" s="18" t="s">
        <v>2462</v>
      </c>
      <c r="B1460" s="18">
        <v>89713</v>
      </c>
      <c r="C1460" s="19" t="s">
        <v>652</v>
      </c>
      <c r="D1460" s="20" t="s">
        <v>107</v>
      </c>
      <c r="E1460" s="21">
        <v>9</v>
      </c>
      <c r="F1460" s="21">
        <v>27.96</v>
      </c>
      <c r="G1460" s="22">
        <f t="shared" si="75"/>
        <v>251.64</v>
      </c>
    </row>
    <row r="1461" spans="1:7" ht="45" x14ac:dyDescent="0.2">
      <c r="A1461" s="18" t="s">
        <v>2463</v>
      </c>
      <c r="B1461" s="18">
        <v>89714</v>
      </c>
      <c r="C1461" s="19" t="s">
        <v>653</v>
      </c>
      <c r="D1461" s="20" t="s">
        <v>107</v>
      </c>
      <c r="E1461" s="21">
        <v>17</v>
      </c>
      <c r="F1461" s="21">
        <v>36.049999999999997</v>
      </c>
      <c r="G1461" s="22">
        <f t="shared" si="75"/>
        <v>612.85</v>
      </c>
    </row>
    <row r="1462" spans="1:7" ht="56.25" x14ac:dyDescent="0.2">
      <c r="A1462" s="18" t="s">
        <v>2464</v>
      </c>
      <c r="B1462" s="18">
        <v>89724</v>
      </c>
      <c r="C1462" s="19" t="s">
        <v>654</v>
      </c>
      <c r="D1462" s="20" t="s">
        <v>14</v>
      </c>
      <c r="E1462" s="21">
        <v>56</v>
      </c>
      <c r="F1462" s="21">
        <v>5.27</v>
      </c>
      <c r="G1462" s="22">
        <f t="shared" si="75"/>
        <v>295.12</v>
      </c>
    </row>
    <row r="1463" spans="1:7" ht="56.25" x14ac:dyDescent="0.2">
      <c r="A1463" s="18" t="s">
        <v>2465</v>
      </c>
      <c r="B1463" s="18">
        <v>89726</v>
      </c>
      <c r="C1463" s="19" t="s">
        <v>655</v>
      </c>
      <c r="D1463" s="20" t="s">
        <v>14</v>
      </c>
      <c r="E1463" s="21">
        <v>16</v>
      </c>
      <c r="F1463" s="21">
        <v>5.98</v>
      </c>
      <c r="G1463" s="22">
        <f t="shared" si="75"/>
        <v>95.68</v>
      </c>
    </row>
    <row r="1464" spans="1:7" ht="56.25" x14ac:dyDescent="0.2">
      <c r="A1464" s="18" t="s">
        <v>2466</v>
      </c>
      <c r="B1464" s="18">
        <v>89732</v>
      </c>
      <c r="C1464" s="19" t="s">
        <v>657</v>
      </c>
      <c r="D1464" s="20" t="s">
        <v>14</v>
      </c>
      <c r="E1464" s="21">
        <v>16</v>
      </c>
      <c r="F1464" s="21">
        <v>7.7</v>
      </c>
      <c r="G1464" s="22">
        <f t="shared" si="75"/>
        <v>123.2</v>
      </c>
    </row>
    <row r="1465" spans="1:7" ht="56.25" x14ac:dyDescent="0.2">
      <c r="A1465" s="18" t="s">
        <v>2467</v>
      </c>
      <c r="B1465" s="18">
        <v>89737</v>
      </c>
      <c r="C1465" s="19" t="s">
        <v>658</v>
      </c>
      <c r="D1465" s="20" t="s">
        <v>14</v>
      </c>
      <c r="E1465" s="21">
        <v>4</v>
      </c>
      <c r="F1465" s="21">
        <v>12.31</v>
      </c>
      <c r="G1465" s="22">
        <f t="shared" si="75"/>
        <v>49.24</v>
      </c>
    </row>
    <row r="1466" spans="1:7" ht="56.25" x14ac:dyDescent="0.2">
      <c r="A1466" s="18" t="s">
        <v>2468</v>
      </c>
      <c r="B1466" s="18">
        <v>89744</v>
      </c>
      <c r="C1466" s="19" t="s">
        <v>660</v>
      </c>
      <c r="D1466" s="20" t="s">
        <v>14</v>
      </c>
      <c r="E1466" s="21">
        <v>5</v>
      </c>
      <c r="F1466" s="21">
        <v>16.22</v>
      </c>
      <c r="G1466" s="22">
        <f t="shared" si="75"/>
        <v>81.099999999999994</v>
      </c>
    </row>
    <row r="1467" spans="1:7" ht="56.25" x14ac:dyDescent="0.2">
      <c r="A1467" s="18" t="s">
        <v>2469</v>
      </c>
      <c r="B1467" s="18">
        <v>89746</v>
      </c>
      <c r="C1467" s="19" t="s">
        <v>661</v>
      </c>
      <c r="D1467" s="20" t="s">
        <v>14</v>
      </c>
      <c r="E1467" s="21">
        <v>1</v>
      </c>
      <c r="F1467" s="21">
        <v>16.28</v>
      </c>
      <c r="G1467" s="22">
        <f t="shared" si="75"/>
        <v>16.28</v>
      </c>
    </row>
    <row r="1468" spans="1:7" ht="56.25" x14ac:dyDescent="0.2">
      <c r="A1468" s="18" t="s">
        <v>2470</v>
      </c>
      <c r="B1468" s="18">
        <v>89752</v>
      </c>
      <c r="C1468" s="19" t="s">
        <v>662</v>
      </c>
      <c r="D1468" s="20" t="s">
        <v>14</v>
      </c>
      <c r="E1468" s="21">
        <v>28</v>
      </c>
      <c r="F1468" s="21">
        <v>4</v>
      </c>
      <c r="G1468" s="22">
        <f t="shared" si="75"/>
        <v>112</v>
      </c>
    </row>
    <row r="1469" spans="1:7" ht="56.25" x14ac:dyDescent="0.2">
      <c r="A1469" s="18" t="s">
        <v>2471</v>
      </c>
      <c r="B1469" s="18">
        <v>89753</v>
      </c>
      <c r="C1469" s="19" t="s">
        <v>663</v>
      </c>
      <c r="D1469" s="20" t="s">
        <v>14</v>
      </c>
      <c r="E1469" s="21">
        <v>22</v>
      </c>
      <c r="F1469" s="21">
        <v>5.76</v>
      </c>
      <c r="G1469" s="22">
        <f t="shared" si="75"/>
        <v>126.72</v>
      </c>
    </row>
    <row r="1470" spans="1:7" ht="56.25" x14ac:dyDescent="0.2">
      <c r="A1470" s="18" t="s">
        <v>2472</v>
      </c>
      <c r="B1470" s="18">
        <v>89774</v>
      </c>
      <c r="C1470" s="19" t="s">
        <v>664</v>
      </c>
      <c r="D1470" s="20" t="s">
        <v>14</v>
      </c>
      <c r="E1470" s="21">
        <v>2</v>
      </c>
      <c r="F1470" s="21">
        <v>9.51</v>
      </c>
      <c r="G1470" s="22">
        <f t="shared" si="75"/>
        <v>19.02</v>
      </c>
    </row>
    <row r="1471" spans="1:7" ht="56.25" x14ac:dyDescent="0.2">
      <c r="A1471" s="18" t="s">
        <v>2473</v>
      </c>
      <c r="B1471" s="18">
        <v>89778</v>
      </c>
      <c r="C1471" s="19" t="s">
        <v>665</v>
      </c>
      <c r="D1471" s="20" t="s">
        <v>14</v>
      </c>
      <c r="E1471" s="21">
        <v>5</v>
      </c>
      <c r="F1471" s="21">
        <v>11.98</v>
      </c>
      <c r="G1471" s="22">
        <f t="shared" si="75"/>
        <v>59.9</v>
      </c>
    </row>
    <row r="1472" spans="1:7" ht="45" x14ac:dyDescent="0.2">
      <c r="A1472" s="18" t="s">
        <v>2474</v>
      </c>
      <c r="B1472" s="18">
        <v>89784</v>
      </c>
      <c r="C1472" s="19" t="s">
        <v>1265</v>
      </c>
      <c r="D1472" s="20" t="s">
        <v>14</v>
      </c>
      <c r="E1472" s="21">
        <v>3</v>
      </c>
      <c r="F1472" s="21">
        <v>12.98</v>
      </c>
      <c r="G1472" s="22">
        <f t="shared" si="75"/>
        <v>38.94</v>
      </c>
    </row>
    <row r="1473" spans="1:7" ht="56.25" x14ac:dyDescent="0.2">
      <c r="A1473" s="18" t="s">
        <v>2475</v>
      </c>
      <c r="B1473" s="18">
        <v>89785</v>
      </c>
      <c r="C1473" s="19" t="s">
        <v>666</v>
      </c>
      <c r="D1473" s="20" t="s">
        <v>14</v>
      </c>
      <c r="E1473" s="21">
        <v>9</v>
      </c>
      <c r="F1473" s="21">
        <v>13.76</v>
      </c>
      <c r="G1473" s="22">
        <f t="shared" si="75"/>
        <v>123.84</v>
      </c>
    </row>
    <row r="1474" spans="1:7" ht="45" x14ac:dyDescent="0.2">
      <c r="A1474" s="18" t="s">
        <v>2476</v>
      </c>
      <c r="B1474" s="18">
        <v>89796</v>
      </c>
      <c r="C1474" s="19" t="s">
        <v>669</v>
      </c>
      <c r="D1474" s="20" t="s">
        <v>14</v>
      </c>
      <c r="E1474" s="21">
        <v>1</v>
      </c>
      <c r="F1474" s="21">
        <v>26.53</v>
      </c>
      <c r="G1474" s="22">
        <f t="shared" si="75"/>
        <v>26.53</v>
      </c>
    </row>
    <row r="1475" spans="1:7" ht="56.25" x14ac:dyDescent="0.2">
      <c r="A1475" s="18" t="s">
        <v>2477</v>
      </c>
      <c r="B1475" s="18">
        <v>89797</v>
      </c>
      <c r="C1475" s="19" t="s">
        <v>670</v>
      </c>
      <c r="D1475" s="20" t="s">
        <v>14</v>
      </c>
      <c r="E1475" s="21">
        <v>3</v>
      </c>
      <c r="F1475" s="21">
        <v>30.67</v>
      </c>
      <c r="G1475" s="22">
        <f t="shared" si="75"/>
        <v>92.01</v>
      </c>
    </row>
    <row r="1476" spans="1:7" ht="45" x14ac:dyDescent="0.2">
      <c r="A1476" s="18" t="s">
        <v>2478</v>
      </c>
      <c r="B1476" s="18" t="s">
        <v>693</v>
      </c>
      <c r="C1476" s="19" t="s">
        <v>694</v>
      </c>
      <c r="D1476" s="20" t="s">
        <v>14</v>
      </c>
      <c r="E1476" s="21">
        <v>19</v>
      </c>
      <c r="F1476" s="21">
        <v>5.97</v>
      </c>
      <c r="G1476" s="22">
        <f t="shared" si="75"/>
        <v>113.43</v>
      </c>
    </row>
    <row r="1477" spans="1:7" ht="56.25" x14ac:dyDescent="0.2">
      <c r="A1477" s="18" t="s">
        <v>2479</v>
      </c>
      <c r="B1477" s="18" t="s">
        <v>681</v>
      </c>
      <c r="C1477" s="19" t="s">
        <v>682</v>
      </c>
      <c r="D1477" s="20" t="s">
        <v>14</v>
      </c>
      <c r="E1477" s="21">
        <v>5</v>
      </c>
      <c r="F1477" s="21">
        <v>25.69</v>
      </c>
      <c r="G1477" s="22">
        <f t="shared" si="75"/>
        <v>128.44999999999999</v>
      </c>
    </row>
    <row r="1478" spans="1:7" x14ac:dyDescent="0.2">
      <c r="A1478" s="28" t="s">
        <v>2317</v>
      </c>
      <c r="B1478" s="28"/>
      <c r="C1478" s="57" t="s">
        <v>699</v>
      </c>
      <c r="D1478" s="57"/>
      <c r="E1478" s="57"/>
      <c r="F1478" s="57"/>
      <c r="G1478" s="58"/>
    </row>
    <row r="1479" spans="1:7" ht="78.75" x14ac:dyDescent="0.2">
      <c r="A1479" s="18" t="s">
        <v>2454</v>
      </c>
      <c r="B1479" s="18" t="s">
        <v>1784</v>
      </c>
      <c r="C1479" s="19" t="s">
        <v>688</v>
      </c>
      <c r="D1479" s="20" t="s">
        <v>14</v>
      </c>
      <c r="E1479" s="21">
        <v>26</v>
      </c>
      <c r="F1479" s="21">
        <v>125</v>
      </c>
      <c r="G1479" s="22">
        <f>ROUND(E1479*F1479,2)</f>
        <v>3250</v>
      </c>
    </row>
    <row r="1480" spans="1:7" ht="45" x14ac:dyDescent="0.2">
      <c r="A1480" s="18" t="s">
        <v>2455</v>
      </c>
      <c r="B1480" s="18">
        <v>89848</v>
      </c>
      <c r="C1480" s="19" t="s">
        <v>689</v>
      </c>
      <c r="D1480" s="20" t="s">
        <v>107</v>
      </c>
      <c r="E1480" s="21">
        <v>150</v>
      </c>
      <c r="F1480" s="21">
        <v>18.64</v>
      </c>
      <c r="G1480" s="22">
        <f>ROUND(E1480*F1480,2)</f>
        <v>2796</v>
      </c>
    </row>
    <row r="1481" spans="1:7" ht="45" x14ac:dyDescent="0.2">
      <c r="A1481" s="18" t="s">
        <v>2456</v>
      </c>
      <c r="B1481" s="18">
        <v>89849</v>
      </c>
      <c r="C1481" s="19" t="s">
        <v>705</v>
      </c>
      <c r="D1481" s="20" t="s">
        <v>107</v>
      </c>
      <c r="E1481" s="21">
        <v>6</v>
      </c>
      <c r="F1481" s="21">
        <v>33.97</v>
      </c>
      <c r="G1481" s="22">
        <f>ROUND(E1481*F1481,2)</f>
        <v>203.82</v>
      </c>
    </row>
    <row r="1482" spans="1:7" ht="45" x14ac:dyDescent="0.2">
      <c r="A1482" s="18" t="s">
        <v>2457</v>
      </c>
      <c r="B1482" s="18">
        <v>89856</v>
      </c>
      <c r="C1482" s="19" t="s">
        <v>690</v>
      </c>
      <c r="D1482" s="20" t="s">
        <v>14</v>
      </c>
      <c r="E1482" s="21">
        <v>35</v>
      </c>
      <c r="F1482" s="21">
        <v>11.67</v>
      </c>
      <c r="G1482" s="22">
        <f>ROUND(E1482*F1482,2)</f>
        <v>408.45</v>
      </c>
    </row>
    <row r="1483" spans="1:7" ht="45" x14ac:dyDescent="0.2">
      <c r="A1483" s="18" t="s">
        <v>2458</v>
      </c>
      <c r="B1483" s="18">
        <v>95693</v>
      </c>
      <c r="C1483" s="19" t="s">
        <v>1266</v>
      </c>
      <c r="D1483" s="20" t="s">
        <v>14</v>
      </c>
      <c r="E1483" s="21">
        <v>4</v>
      </c>
      <c r="F1483" s="21">
        <v>31.3</v>
      </c>
      <c r="G1483" s="22">
        <f>ROUND(E1483*F1483,2)</f>
        <v>125.2</v>
      </c>
    </row>
    <row r="1484" spans="1:7" x14ac:dyDescent="0.2">
      <c r="A1484" s="28" t="s">
        <v>2318</v>
      </c>
      <c r="B1484" s="28"/>
      <c r="C1484" s="57" t="s">
        <v>1267</v>
      </c>
      <c r="D1484" s="57"/>
      <c r="E1484" s="57"/>
      <c r="F1484" s="57"/>
      <c r="G1484" s="58"/>
    </row>
    <row r="1485" spans="1:7" ht="45" x14ac:dyDescent="0.2">
      <c r="A1485" s="18" t="s">
        <v>2450</v>
      </c>
      <c r="B1485" s="18">
        <v>89710</v>
      </c>
      <c r="C1485" s="19" t="s">
        <v>1268</v>
      </c>
      <c r="D1485" s="20" t="s">
        <v>14</v>
      </c>
      <c r="E1485" s="21">
        <v>26</v>
      </c>
      <c r="F1485" s="21">
        <v>7.6</v>
      </c>
      <c r="G1485" s="22">
        <f>ROUND(E1485*F1485,2)</f>
        <v>197.6</v>
      </c>
    </row>
    <row r="1486" spans="1:7" ht="33.75" x14ac:dyDescent="0.2">
      <c r="A1486" s="18" t="s">
        <v>2451</v>
      </c>
      <c r="B1486" s="18">
        <v>89865</v>
      </c>
      <c r="C1486" s="19" t="s">
        <v>707</v>
      </c>
      <c r="D1486" s="20" t="s">
        <v>107</v>
      </c>
      <c r="E1486" s="21">
        <v>214</v>
      </c>
      <c r="F1486" s="21">
        <v>8.92</v>
      </c>
      <c r="G1486" s="22">
        <f>ROUND(E1486*F1486,2)</f>
        <v>1908.88</v>
      </c>
    </row>
    <row r="1487" spans="1:7" ht="33.75" x14ac:dyDescent="0.2">
      <c r="A1487" s="18" t="s">
        <v>2452</v>
      </c>
      <c r="B1487" s="18">
        <v>89866</v>
      </c>
      <c r="C1487" s="19" t="s">
        <v>708</v>
      </c>
      <c r="D1487" s="20" t="s">
        <v>14</v>
      </c>
      <c r="E1487" s="21">
        <v>78</v>
      </c>
      <c r="F1487" s="21">
        <v>3.38</v>
      </c>
      <c r="G1487" s="22">
        <f>ROUND(E1487*F1487,2)</f>
        <v>263.64</v>
      </c>
    </row>
    <row r="1488" spans="1:7" ht="33.75" x14ac:dyDescent="0.2">
      <c r="A1488" s="18" t="s">
        <v>2453</v>
      </c>
      <c r="B1488" s="18" t="s">
        <v>710</v>
      </c>
      <c r="C1488" s="19" t="s">
        <v>711</v>
      </c>
      <c r="D1488" s="20" t="s">
        <v>107</v>
      </c>
      <c r="E1488" s="21">
        <v>104</v>
      </c>
      <c r="F1488" s="21">
        <v>7.41</v>
      </c>
      <c r="G1488" s="22">
        <f>ROUND(E1488*F1488,2)</f>
        <v>770.64</v>
      </c>
    </row>
    <row r="1489" spans="1:7" x14ac:dyDescent="0.2">
      <c r="A1489" s="28" t="s">
        <v>2319</v>
      </c>
      <c r="B1489" s="28"/>
      <c r="C1489" s="57" t="s">
        <v>712</v>
      </c>
      <c r="D1489" s="57"/>
      <c r="E1489" s="57"/>
      <c r="F1489" s="57"/>
      <c r="G1489" s="58"/>
    </row>
    <row r="1490" spans="1:7" ht="101.25" x14ac:dyDescent="0.2">
      <c r="A1490" s="18" t="s">
        <v>2441</v>
      </c>
      <c r="B1490" s="18">
        <v>95472</v>
      </c>
      <c r="C1490" s="19" t="s">
        <v>716</v>
      </c>
      <c r="D1490" s="20" t="s">
        <v>14</v>
      </c>
      <c r="E1490" s="21">
        <v>4</v>
      </c>
      <c r="F1490" s="21">
        <v>547.04</v>
      </c>
      <c r="G1490" s="22">
        <f t="shared" ref="G1490:G1498" si="76">ROUND(E1490*F1490,2)</f>
        <v>2188.16</v>
      </c>
    </row>
    <row r="1491" spans="1:7" ht="45" x14ac:dyDescent="0.2">
      <c r="A1491" s="18" t="s">
        <v>2442</v>
      </c>
      <c r="B1491" s="18" t="s">
        <v>717</v>
      </c>
      <c r="C1491" s="19" t="s">
        <v>718</v>
      </c>
      <c r="D1491" s="20" t="s">
        <v>14</v>
      </c>
      <c r="E1491" s="21">
        <v>6</v>
      </c>
      <c r="F1491" s="21">
        <v>70.27</v>
      </c>
      <c r="G1491" s="22">
        <f t="shared" si="76"/>
        <v>421.62</v>
      </c>
    </row>
    <row r="1492" spans="1:7" ht="56.25" x14ac:dyDescent="0.2">
      <c r="A1492" s="18" t="s">
        <v>2443</v>
      </c>
      <c r="B1492" s="18" t="s">
        <v>721</v>
      </c>
      <c r="C1492" s="19" t="s">
        <v>722</v>
      </c>
      <c r="D1492" s="20" t="s">
        <v>14</v>
      </c>
      <c r="E1492" s="21">
        <v>19</v>
      </c>
      <c r="F1492" s="21">
        <v>58.48</v>
      </c>
      <c r="G1492" s="22">
        <f t="shared" si="76"/>
        <v>1111.1199999999999</v>
      </c>
    </row>
    <row r="1493" spans="1:7" ht="45" x14ac:dyDescent="0.2">
      <c r="A1493" s="18" t="s">
        <v>2444</v>
      </c>
      <c r="B1493" s="18" t="s">
        <v>723</v>
      </c>
      <c r="C1493" s="19" t="s">
        <v>724</v>
      </c>
      <c r="D1493" s="20" t="s">
        <v>14</v>
      </c>
      <c r="E1493" s="21">
        <v>19</v>
      </c>
      <c r="F1493" s="21">
        <v>60.78</v>
      </c>
      <c r="G1493" s="22">
        <f t="shared" si="76"/>
        <v>1154.82</v>
      </c>
    </row>
    <row r="1494" spans="1:7" ht="56.25" x14ac:dyDescent="0.2">
      <c r="A1494" s="18" t="s">
        <v>2445</v>
      </c>
      <c r="B1494" s="18" t="s">
        <v>729</v>
      </c>
      <c r="C1494" s="19" t="s">
        <v>730</v>
      </c>
      <c r="D1494" s="20" t="s">
        <v>14</v>
      </c>
      <c r="E1494" s="21">
        <v>4</v>
      </c>
      <c r="F1494" s="21">
        <v>365.3</v>
      </c>
      <c r="G1494" s="22">
        <f t="shared" si="76"/>
        <v>1461.2</v>
      </c>
    </row>
    <row r="1495" spans="1:7" ht="78.75" x14ac:dyDescent="0.2">
      <c r="A1495" s="18" t="s">
        <v>2446</v>
      </c>
      <c r="B1495" s="18" t="s">
        <v>731</v>
      </c>
      <c r="C1495" s="19" t="s">
        <v>732</v>
      </c>
      <c r="D1495" s="20" t="s">
        <v>14</v>
      </c>
      <c r="E1495" s="21">
        <v>2</v>
      </c>
      <c r="F1495" s="21">
        <v>438.72</v>
      </c>
      <c r="G1495" s="22">
        <f t="shared" si="76"/>
        <v>877.44</v>
      </c>
    </row>
    <row r="1496" spans="1:7" ht="168.75" x14ac:dyDescent="0.2">
      <c r="A1496" s="18" t="s">
        <v>2447</v>
      </c>
      <c r="B1496" s="18" t="s">
        <v>733</v>
      </c>
      <c r="C1496" s="19" t="s">
        <v>734</v>
      </c>
      <c r="D1496" s="20" t="s">
        <v>14</v>
      </c>
      <c r="E1496" s="21">
        <v>2</v>
      </c>
      <c r="F1496" s="21">
        <v>409.93</v>
      </c>
      <c r="G1496" s="22">
        <f t="shared" si="76"/>
        <v>819.86</v>
      </c>
    </row>
    <row r="1497" spans="1:7" ht="168.75" x14ac:dyDescent="0.2">
      <c r="A1497" s="18" t="s">
        <v>2448</v>
      </c>
      <c r="B1497" s="18" t="s">
        <v>735</v>
      </c>
      <c r="C1497" s="19" t="s">
        <v>736</v>
      </c>
      <c r="D1497" s="20" t="s">
        <v>14</v>
      </c>
      <c r="E1497" s="21">
        <v>4</v>
      </c>
      <c r="F1497" s="21">
        <v>443.49</v>
      </c>
      <c r="G1497" s="22">
        <f t="shared" si="76"/>
        <v>1773.96</v>
      </c>
    </row>
    <row r="1498" spans="1:7" ht="168.75" x14ac:dyDescent="0.2">
      <c r="A1498" s="18" t="s">
        <v>2449</v>
      </c>
      <c r="B1498" s="18" t="s">
        <v>1269</v>
      </c>
      <c r="C1498" s="19" t="s">
        <v>1270</v>
      </c>
      <c r="D1498" s="20" t="s">
        <v>14</v>
      </c>
      <c r="E1498" s="21">
        <v>13</v>
      </c>
      <c r="F1498" s="21">
        <v>454.37</v>
      </c>
      <c r="G1498" s="22">
        <f t="shared" si="76"/>
        <v>5906.81</v>
      </c>
    </row>
    <row r="1499" spans="1:7" x14ac:dyDescent="0.2">
      <c r="A1499" s="54" t="s">
        <v>1421</v>
      </c>
      <c r="B1499" s="55"/>
      <c r="C1499" s="55"/>
      <c r="D1499" s="55"/>
      <c r="E1499" s="55"/>
      <c r="F1499" s="56"/>
      <c r="G1499" s="30">
        <f>SUM(G1377:G1498)</f>
        <v>59261.77999999997</v>
      </c>
    </row>
    <row r="1500" spans="1:7" x14ac:dyDescent="0.2">
      <c r="A1500" s="28" t="s">
        <v>2437</v>
      </c>
      <c r="B1500" s="28"/>
      <c r="C1500" s="57" t="s">
        <v>737</v>
      </c>
      <c r="D1500" s="57"/>
      <c r="E1500" s="57"/>
      <c r="F1500" s="57"/>
      <c r="G1500" s="58"/>
    </row>
    <row r="1501" spans="1:7" ht="22.5" x14ac:dyDescent="0.2">
      <c r="A1501" s="18" t="s">
        <v>2438</v>
      </c>
      <c r="B1501" s="18">
        <v>72554</v>
      </c>
      <c r="C1501" s="19" t="s">
        <v>738</v>
      </c>
      <c r="D1501" s="20" t="s">
        <v>14</v>
      </c>
      <c r="E1501" s="21">
        <v>4</v>
      </c>
      <c r="F1501" s="21">
        <v>489.64</v>
      </c>
      <c r="G1501" s="22">
        <f>ROUND(E1501*F1501,2)</f>
        <v>1958.56</v>
      </c>
    </row>
    <row r="1502" spans="1:7" ht="90" x14ac:dyDescent="0.2">
      <c r="A1502" s="18" t="s">
        <v>2439</v>
      </c>
      <c r="B1502" s="18" t="s">
        <v>751</v>
      </c>
      <c r="C1502" s="19" t="s">
        <v>752</v>
      </c>
      <c r="D1502" s="20" t="s">
        <v>14</v>
      </c>
      <c r="E1502" s="21">
        <v>8</v>
      </c>
      <c r="F1502" s="21">
        <v>49.31</v>
      </c>
      <c r="G1502" s="22">
        <f>ROUND(E1502*F1502,2)</f>
        <v>394.48</v>
      </c>
    </row>
    <row r="1503" spans="1:7" ht="67.5" x14ac:dyDescent="0.2">
      <c r="A1503" s="18" t="s">
        <v>2440</v>
      </c>
      <c r="B1503" s="18" t="s">
        <v>755</v>
      </c>
      <c r="C1503" s="19" t="s">
        <v>756</v>
      </c>
      <c r="D1503" s="20" t="s">
        <v>14</v>
      </c>
      <c r="E1503" s="21">
        <v>4</v>
      </c>
      <c r="F1503" s="21">
        <v>67.89</v>
      </c>
      <c r="G1503" s="22">
        <f>ROUND(E1503*F1503,2)</f>
        <v>271.56</v>
      </c>
    </row>
    <row r="1504" spans="1:7" x14ac:dyDescent="0.2">
      <c r="A1504" s="54" t="s">
        <v>1421</v>
      </c>
      <c r="B1504" s="55"/>
      <c r="C1504" s="55"/>
      <c r="D1504" s="55"/>
      <c r="E1504" s="55"/>
      <c r="F1504" s="56"/>
      <c r="G1504" s="30">
        <f>SUM(G1501:G1503)</f>
        <v>2624.6</v>
      </c>
    </row>
    <row r="1505" spans="1:7" x14ac:dyDescent="0.2">
      <c r="A1505" s="28" t="s">
        <v>2320</v>
      </c>
      <c r="B1505" s="28"/>
      <c r="C1505" s="57" t="s">
        <v>1271</v>
      </c>
      <c r="D1505" s="57"/>
      <c r="E1505" s="57"/>
      <c r="F1505" s="57"/>
      <c r="G1505" s="58"/>
    </row>
    <row r="1506" spans="1:7" ht="33.75" x14ac:dyDescent="0.2">
      <c r="A1506" s="18" t="s">
        <v>2391</v>
      </c>
      <c r="B1506" s="18">
        <v>39134</v>
      </c>
      <c r="C1506" s="19" t="s">
        <v>1272</v>
      </c>
      <c r="D1506" s="20" t="s">
        <v>14</v>
      </c>
      <c r="E1506" s="21">
        <v>9</v>
      </c>
      <c r="F1506" s="21">
        <v>4.76</v>
      </c>
      <c r="G1506" s="22">
        <f t="shared" ref="G1506:G1551" si="77">ROUND(E1506*F1506,2)</f>
        <v>42.84</v>
      </c>
    </row>
    <row r="1507" spans="1:7" ht="78.75" x14ac:dyDescent="0.2">
      <c r="A1507" s="18" t="s">
        <v>2392</v>
      </c>
      <c r="B1507" s="18" t="s">
        <v>1784</v>
      </c>
      <c r="C1507" s="19" t="s">
        <v>688</v>
      </c>
      <c r="D1507" s="20" t="s">
        <v>14</v>
      </c>
      <c r="E1507" s="21">
        <v>5</v>
      </c>
      <c r="F1507" s="21">
        <v>125</v>
      </c>
      <c r="G1507" s="22">
        <f t="shared" si="77"/>
        <v>625</v>
      </c>
    </row>
    <row r="1508" spans="1:7" ht="33.75" x14ac:dyDescent="0.2">
      <c r="A1508" s="18" t="s">
        <v>2393</v>
      </c>
      <c r="B1508" s="18" t="s">
        <v>1790</v>
      </c>
      <c r="C1508" s="19" t="s">
        <v>1273</v>
      </c>
      <c r="D1508" s="20" t="s">
        <v>14</v>
      </c>
      <c r="E1508" s="21">
        <v>1</v>
      </c>
      <c r="F1508" s="21">
        <v>610.69000000000005</v>
      </c>
      <c r="G1508" s="22">
        <f t="shared" si="77"/>
        <v>610.69000000000005</v>
      </c>
    </row>
    <row r="1509" spans="1:7" ht="45" x14ac:dyDescent="0.2">
      <c r="A1509" s="18" t="s">
        <v>2394</v>
      </c>
      <c r="B1509" s="18">
        <v>91831</v>
      </c>
      <c r="C1509" s="19" t="s">
        <v>784</v>
      </c>
      <c r="D1509" s="20" t="s">
        <v>107</v>
      </c>
      <c r="E1509" s="21">
        <v>180</v>
      </c>
      <c r="F1509" s="21">
        <v>5.39</v>
      </c>
      <c r="G1509" s="22">
        <f t="shared" si="77"/>
        <v>970.2</v>
      </c>
    </row>
    <row r="1510" spans="1:7" ht="45" x14ac:dyDescent="0.2">
      <c r="A1510" s="18" t="s">
        <v>2395</v>
      </c>
      <c r="B1510" s="18">
        <v>91834</v>
      </c>
      <c r="C1510" s="19" t="s">
        <v>785</v>
      </c>
      <c r="D1510" s="20" t="s">
        <v>107</v>
      </c>
      <c r="E1510" s="21">
        <v>70</v>
      </c>
      <c r="F1510" s="21">
        <v>5.99</v>
      </c>
      <c r="G1510" s="22">
        <f t="shared" si="77"/>
        <v>419.3</v>
      </c>
    </row>
    <row r="1511" spans="1:7" ht="45" x14ac:dyDescent="0.2">
      <c r="A1511" s="18" t="s">
        <v>2396</v>
      </c>
      <c r="B1511" s="18">
        <v>91836</v>
      </c>
      <c r="C1511" s="19" t="s">
        <v>786</v>
      </c>
      <c r="D1511" s="20" t="s">
        <v>107</v>
      </c>
      <c r="E1511" s="21">
        <v>50</v>
      </c>
      <c r="F1511" s="21">
        <v>7.77</v>
      </c>
      <c r="G1511" s="22">
        <f t="shared" si="77"/>
        <v>388.5</v>
      </c>
    </row>
    <row r="1512" spans="1:7" ht="45" x14ac:dyDescent="0.2">
      <c r="A1512" s="18" t="s">
        <v>2397</v>
      </c>
      <c r="B1512" s="18">
        <v>91852</v>
      </c>
      <c r="C1512" s="19" t="s">
        <v>787</v>
      </c>
      <c r="D1512" s="20" t="s">
        <v>107</v>
      </c>
      <c r="E1512" s="21">
        <v>220</v>
      </c>
      <c r="F1512" s="21">
        <v>5.43</v>
      </c>
      <c r="G1512" s="22">
        <f t="shared" si="77"/>
        <v>1194.5999999999999</v>
      </c>
    </row>
    <row r="1513" spans="1:7" ht="45" x14ac:dyDescent="0.2">
      <c r="A1513" s="18" t="s">
        <v>2398</v>
      </c>
      <c r="B1513" s="18">
        <v>91872</v>
      </c>
      <c r="C1513" s="19" t="s">
        <v>915</v>
      </c>
      <c r="D1513" s="20" t="s">
        <v>107</v>
      </c>
      <c r="E1513" s="21">
        <v>30</v>
      </c>
      <c r="F1513" s="21">
        <v>10.53</v>
      </c>
      <c r="G1513" s="22">
        <f t="shared" si="77"/>
        <v>315.89999999999998</v>
      </c>
    </row>
    <row r="1514" spans="1:7" ht="45" x14ac:dyDescent="0.2">
      <c r="A1514" s="18" t="s">
        <v>2399</v>
      </c>
      <c r="B1514" s="18">
        <v>91924</v>
      </c>
      <c r="C1514" s="19" t="s">
        <v>163</v>
      </c>
      <c r="D1514" s="20" t="s">
        <v>107</v>
      </c>
      <c r="E1514" s="21">
        <v>1100</v>
      </c>
      <c r="F1514" s="21">
        <v>1.71</v>
      </c>
      <c r="G1514" s="22">
        <f t="shared" si="77"/>
        <v>1881</v>
      </c>
    </row>
    <row r="1515" spans="1:7" ht="45" x14ac:dyDescent="0.2">
      <c r="A1515" s="18" t="s">
        <v>2400</v>
      </c>
      <c r="B1515" s="18">
        <v>91926</v>
      </c>
      <c r="C1515" s="19" t="s">
        <v>758</v>
      </c>
      <c r="D1515" s="20" t="s">
        <v>107</v>
      </c>
      <c r="E1515" s="21">
        <v>1800</v>
      </c>
      <c r="F1515" s="21">
        <v>2.5299999999999998</v>
      </c>
      <c r="G1515" s="22">
        <f t="shared" si="77"/>
        <v>4554</v>
      </c>
    </row>
    <row r="1516" spans="1:7" ht="45" x14ac:dyDescent="0.2">
      <c r="A1516" s="18" t="s">
        <v>2401</v>
      </c>
      <c r="B1516" s="18">
        <v>91928</v>
      </c>
      <c r="C1516" s="19" t="s">
        <v>1274</v>
      </c>
      <c r="D1516" s="20" t="s">
        <v>107</v>
      </c>
      <c r="E1516" s="21">
        <v>220</v>
      </c>
      <c r="F1516" s="21">
        <v>4.0599999999999996</v>
      </c>
      <c r="G1516" s="22">
        <f t="shared" si="77"/>
        <v>893.2</v>
      </c>
    </row>
    <row r="1517" spans="1:7" ht="45" x14ac:dyDescent="0.2">
      <c r="A1517" s="18" t="s">
        <v>2402</v>
      </c>
      <c r="B1517" s="18">
        <v>91933</v>
      </c>
      <c r="C1517" s="19" t="s">
        <v>167</v>
      </c>
      <c r="D1517" s="20" t="s">
        <v>107</v>
      </c>
      <c r="E1517" s="21">
        <v>60</v>
      </c>
      <c r="F1517" s="21">
        <v>9.75</v>
      </c>
      <c r="G1517" s="22">
        <f t="shared" si="77"/>
        <v>585</v>
      </c>
    </row>
    <row r="1518" spans="1:7" ht="45" x14ac:dyDescent="0.2">
      <c r="A1518" s="18" t="s">
        <v>2403</v>
      </c>
      <c r="B1518" s="18">
        <v>91935</v>
      </c>
      <c r="C1518" s="19" t="s">
        <v>759</v>
      </c>
      <c r="D1518" s="20" t="s">
        <v>107</v>
      </c>
      <c r="E1518" s="21">
        <v>120</v>
      </c>
      <c r="F1518" s="21">
        <v>14.87</v>
      </c>
      <c r="G1518" s="22">
        <f t="shared" si="77"/>
        <v>1784.4</v>
      </c>
    </row>
    <row r="1519" spans="1:7" ht="33.75" x14ac:dyDescent="0.2">
      <c r="A1519" s="18" t="s">
        <v>2404</v>
      </c>
      <c r="B1519" s="18">
        <v>91936</v>
      </c>
      <c r="C1519" s="19" t="s">
        <v>790</v>
      </c>
      <c r="D1519" s="20" t="s">
        <v>14</v>
      </c>
      <c r="E1519" s="21">
        <v>72</v>
      </c>
      <c r="F1519" s="21">
        <v>9.24</v>
      </c>
      <c r="G1519" s="22">
        <f t="shared" si="77"/>
        <v>665.28</v>
      </c>
    </row>
    <row r="1520" spans="1:7" ht="33.75" x14ac:dyDescent="0.2">
      <c r="A1520" s="18" t="s">
        <v>2405</v>
      </c>
      <c r="B1520" s="18">
        <v>91940</v>
      </c>
      <c r="C1520" s="19" t="s">
        <v>791</v>
      </c>
      <c r="D1520" s="20" t="s">
        <v>14</v>
      </c>
      <c r="E1520" s="21">
        <v>52</v>
      </c>
      <c r="F1520" s="21">
        <v>9.92</v>
      </c>
      <c r="G1520" s="22">
        <f t="shared" si="77"/>
        <v>515.84</v>
      </c>
    </row>
    <row r="1521" spans="1:7" ht="33.75" x14ac:dyDescent="0.2">
      <c r="A1521" s="18" t="s">
        <v>2406</v>
      </c>
      <c r="B1521" s="18">
        <v>91941</v>
      </c>
      <c r="C1521" s="19" t="s">
        <v>792</v>
      </c>
      <c r="D1521" s="20" t="s">
        <v>14</v>
      </c>
      <c r="E1521" s="21">
        <v>73</v>
      </c>
      <c r="F1521" s="21">
        <v>6.7</v>
      </c>
      <c r="G1521" s="22">
        <f t="shared" si="77"/>
        <v>489.1</v>
      </c>
    </row>
    <row r="1522" spans="1:7" ht="33.75" x14ac:dyDescent="0.2">
      <c r="A1522" s="18" t="s">
        <v>2407</v>
      </c>
      <c r="B1522" s="18">
        <v>91943</v>
      </c>
      <c r="C1522" s="19" t="s">
        <v>1275</v>
      </c>
      <c r="D1522" s="20" t="s">
        <v>14</v>
      </c>
      <c r="E1522" s="21">
        <v>3</v>
      </c>
      <c r="F1522" s="21">
        <v>12.98</v>
      </c>
      <c r="G1522" s="22">
        <f t="shared" si="77"/>
        <v>38.94</v>
      </c>
    </row>
    <row r="1523" spans="1:7" ht="33.75" x14ac:dyDescent="0.2">
      <c r="A1523" s="18" t="s">
        <v>2408</v>
      </c>
      <c r="B1523" s="18">
        <v>91953</v>
      </c>
      <c r="C1523" s="19" t="s">
        <v>793</v>
      </c>
      <c r="D1523" s="20" t="s">
        <v>14</v>
      </c>
      <c r="E1523" s="21">
        <v>2</v>
      </c>
      <c r="F1523" s="21">
        <v>20.239999999999998</v>
      </c>
      <c r="G1523" s="22">
        <f t="shared" si="77"/>
        <v>40.479999999999997</v>
      </c>
    </row>
    <row r="1524" spans="1:7" ht="33.75" x14ac:dyDescent="0.2">
      <c r="A1524" s="18" t="s">
        <v>2409</v>
      </c>
      <c r="B1524" s="18">
        <v>91959</v>
      </c>
      <c r="C1524" s="19" t="s">
        <v>794</v>
      </c>
      <c r="D1524" s="20" t="s">
        <v>14</v>
      </c>
      <c r="E1524" s="21">
        <v>24</v>
      </c>
      <c r="F1524" s="21">
        <v>32.14</v>
      </c>
      <c r="G1524" s="22">
        <f t="shared" si="77"/>
        <v>771.36</v>
      </c>
    </row>
    <row r="1525" spans="1:7" ht="33.75" x14ac:dyDescent="0.2">
      <c r="A1525" s="18" t="s">
        <v>2410</v>
      </c>
      <c r="B1525" s="18">
        <v>92001</v>
      </c>
      <c r="C1525" s="19" t="s">
        <v>798</v>
      </c>
      <c r="D1525" s="20" t="s">
        <v>14</v>
      </c>
      <c r="E1525" s="21">
        <v>73</v>
      </c>
      <c r="F1525" s="21">
        <v>23.6</v>
      </c>
      <c r="G1525" s="22">
        <f t="shared" si="77"/>
        <v>1722.8</v>
      </c>
    </row>
    <row r="1526" spans="1:7" ht="33.75" x14ac:dyDescent="0.2">
      <c r="A1526" s="18" t="s">
        <v>2411</v>
      </c>
      <c r="B1526" s="18">
        <v>92005</v>
      </c>
      <c r="C1526" s="19" t="s">
        <v>799</v>
      </c>
      <c r="D1526" s="20" t="s">
        <v>14</v>
      </c>
      <c r="E1526" s="21">
        <v>17</v>
      </c>
      <c r="F1526" s="21">
        <v>43.45</v>
      </c>
      <c r="G1526" s="22">
        <f t="shared" si="77"/>
        <v>738.65</v>
      </c>
    </row>
    <row r="1527" spans="1:7" ht="45" x14ac:dyDescent="0.2">
      <c r="A1527" s="18" t="s">
        <v>2412</v>
      </c>
      <c r="B1527" s="18">
        <v>92023</v>
      </c>
      <c r="C1527" s="19" t="s">
        <v>800</v>
      </c>
      <c r="D1527" s="20" t="s">
        <v>14</v>
      </c>
      <c r="E1527" s="21">
        <v>6</v>
      </c>
      <c r="F1527" s="21">
        <v>35.65</v>
      </c>
      <c r="G1527" s="22">
        <f t="shared" si="77"/>
        <v>213.9</v>
      </c>
    </row>
    <row r="1528" spans="1:7" ht="33.75" x14ac:dyDescent="0.2">
      <c r="A1528" s="18" t="s">
        <v>2413</v>
      </c>
      <c r="B1528" s="18">
        <v>92986</v>
      </c>
      <c r="C1528" s="19" t="s">
        <v>848</v>
      </c>
      <c r="D1528" s="20" t="s">
        <v>107</v>
      </c>
      <c r="E1528" s="21">
        <v>400</v>
      </c>
      <c r="F1528" s="21">
        <v>22.4</v>
      </c>
      <c r="G1528" s="22">
        <f t="shared" si="77"/>
        <v>8960</v>
      </c>
    </row>
    <row r="1529" spans="1:7" ht="33.75" x14ac:dyDescent="0.2">
      <c r="A1529" s="18" t="s">
        <v>2414</v>
      </c>
      <c r="B1529" s="18">
        <v>92992</v>
      </c>
      <c r="C1529" s="19" t="s">
        <v>882</v>
      </c>
      <c r="D1529" s="20" t="s">
        <v>107</v>
      </c>
      <c r="E1529" s="21">
        <v>50</v>
      </c>
      <c r="F1529" s="21">
        <v>56.72</v>
      </c>
      <c r="G1529" s="22">
        <f t="shared" si="77"/>
        <v>2836</v>
      </c>
    </row>
    <row r="1530" spans="1:7" ht="33.75" x14ac:dyDescent="0.2">
      <c r="A1530" s="18" t="s">
        <v>2415</v>
      </c>
      <c r="B1530" s="18">
        <v>93011</v>
      </c>
      <c r="C1530" s="19" t="s">
        <v>761</v>
      </c>
      <c r="D1530" s="20" t="s">
        <v>107</v>
      </c>
      <c r="E1530" s="21">
        <v>9</v>
      </c>
      <c r="F1530" s="21">
        <v>26.26</v>
      </c>
      <c r="G1530" s="22">
        <f t="shared" si="77"/>
        <v>236.34</v>
      </c>
    </row>
    <row r="1531" spans="1:7" ht="33.75" x14ac:dyDescent="0.2">
      <c r="A1531" s="18" t="s">
        <v>2416</v>
      </c>
      <c r="B1531" s="18">
        <v>93044</v>
      </c>
      <c r="C1531" s="19" t="s">
        <v>1147</v>
      </c>
      <c r="D1531" s="20" t="s">
        <v>14</v>
      </c>
      <c r="E1531" s="21">
        <v>4</v>
      </c>
      <c r="F1531" s="21">
        <v>16.13</v>
      </c>
      <c r="G1531" s="22">
        <f t="shared" si="77"/>
        <v>64.52</v>
      </c>
    </row>
    <row r="1532" spans="1:7" ht="33.75" x14ac:dyDescent="0.2">
      <c r="A1532" s="18" t="s">
        <v>2417</v>
      </c>
      <c r="B1532" s="18">
        <v>93653</v>
      </c>
      <c r="C1532" s="19" t="s">
        <v>762</v>
      </c>
      <c r="D1532" s="20" t="s">
        <v>14</v>
      </c>
      <c r="E1532" s="21">
        <v>6</v>
      </c>
      <c r="F1532" s="21">
        <v>11.49</v>
      </c>
      <c r="G1532" s="22">
        <f t="shared" si="77"/>
        <v>68.94</v>
      </c>
    </row>
    <row r="1533" spans="1:7" ht="33.75" x14ac:dyDescent="0.2">
      <c r="A1533" s="18" t="s">
        <v>2418</v>
      </c>
      <c r="B1533" s="18">
        <v>93654</v>
      </c>
      <c r="C1533" s="19" t="s">
        <v>763</v>
      </c>
      <c r="D1533" s="20" t="s">
        <v>14</v>
      </c>
      <c r="E1533" s="21">
        <v>36</v>
      </c>
      <c r="F1533" s="21">
        <v>11.91</v>
      </c>
      <c r="G1533" s="22">
        <f t="shared" si="77"/>
        <v>428.76</v>
      </c>
    </row>
    <row r="1534" spans="1:7" ht="33.75" x14ac:dyDescent="0.2">
      <c r="A1534" s="18" t="s">
        <v>2419</v>
      </c>
      <c r="B1534" s="18">
        <v>93656</v>
      </c>
      <c r="C1534" s="19" t="s">
        <v>801</v>
      </c>
      <c r="D1534" s="20" t="s">
        <v>14</v>
      </c>
      <c r="E1534" s="21">
        <v>3</v>
      </c>
      <c r="F1534" s="21">
        <v>12.66</v>
      </c>
      <c r="G1534" s="22">
        <f t="shared" si="77"/>
        <v>37.979999999999997</v>
      </c>
    </row>
    <row r="1535" spans="1:7" ht="90" x14ac:dyDescent="0.2">
      <c r="A1535" s="18" t="s">
        <v>2420</v>
      </c>
      <c r="B1535" s="18" t="s">
        <v>803</v>
      </c>
      <c r="C1535" s="19" t="s">
        <v>804</v>
      </c>
      <c r="D1535" s="20" t="s">
        <v>14</v>
      </c>
      <c r="E1535" s="21">
        <v>70</v>
      </c>
      <c r="F1535" s="21">
        <v>153.31</v>
      </c>
      <c r="G1535" s="22">
        <f t="shared" si="77"/>
        <v>10731.7</v>
      </c>
    </row>
    <row r="1536" spans="1:7" ht="45" x14ac:dyDescent="0.2">
      <c r="A1536" s="18" t="s">
        <v>2421</v>
      </c>
      <c r="B1536" s="18" t="s">
        <v>767</v>
      </c>
      <c r="C1536" s="19" t="s">
        <v>768</v>
      </c>
      <c r="D1536" s="20" t="s">
        <v>107</v>
      </c>
      <c r="E1536" s="21">
        <v>100</v>
      </c>
      <c r="F1536" s="21">
        <v>26.94</v>
      </c>
      <c r="G1536" s="22">
        <f t="shared" si="77"/>
        <v>2694</v>
      </c>
    </row>
    <row r="1537" spans="1:7" ht="56.25" x14ac:dyDescent="0.2">
      <c r="A1537" s="18" t="s">
        <v>2422</v>
      </c>
      <c r="B1537" s="18" t="s">
        <v>850</v>
      </c>
      <c r="C1537" s="19" t="s">
        <v>851</v>
      </c>
      <c r="D1537" s="20" t="s">
        <v>107</v>
      </c>
      <c r="E1537" s="21">
        <v>8</v>
      </c>
      <c r="F1537" s="21">
        <v>30.89</v>
      </c>
      <c r="G1537" s="22">
        <f t="shared" si="77"/>
        <v>247.12</v>
      </c>
    </row>
    <row r="1538" spans="1:7" ht="56.25" x14ac:dyDescent="0.2">
      <c r="A1538" s="18" t="s">
        <v>2423</v>
      </c>
      <c r="B1538" s="18" t="s">
        <v>1276</v>
      </c>
      <c r="C1538" s="19" t="s">
        <v>1277</v>
      </c>
      <c r="D1538" s="20" t="s">
        <v>14</v>
      </c>
      <c r="E1538" s="21">
        <v>6</v>
      </c>
      <c r="F1538" s="21">
        <v>19.760000000000002</v>
      </c>
      <c r="G1538" s="22">
        <f t="shared" si="77"/>
        <v>118.56</v>
      </c>
    </row>
    <row r="1539" spans="1:7" ht="56.25" x14ac:dyDescent="0.2">
      <c r="A1539" s="18" t="s">
        <v>2424</v>
      </c>
      <c r="B1539" s="18" t="s">
        <v>1278</v>
      </c>
      <c r="C1539" s="19" t="s">
        <v>1279</v>
      </c>
      <c r="D1539" s="20" t="s">
        <v>14</v>
      </c>
      <c r="E1539" s="21">
        <v>2</v>
      </c>
      <c r="F1539" s="21">
        <v>23.23</v>
      </c>
      <c r="G1539" s="22">
        <f t="shared" si="77"/>
        <v>46.46</v>
      </c>
    </row>
    <row r="1540" spans="1:7" ht="45" x14ac:dyDescent="0.2">
      <c r="A1540" s="18" t="s">
        <v>2425</v>
      </c>
      <c r="B1540" s="18" t="s">
        <v>1280</v>
      </c>
      <c r="C1540" s="19" t="s">
        <v>1281</v>
      </c>
      <c r="D1540" s="20" t="s">
        <v>14</v>
      </c>
      <c r="E1540" s="21">
        <v>70</v>
      </c>
      <c r="F1540" s="21">
        <v>8.7899999999999991</v>
      </c>
      <c r="G1540" s="22">
        <f t="shared" si="77"/>
        <v>615.29999999999995</v>
      </c>
    </row>
    <row r="1541" spans="1:7" ht="33.75" x14ac:dyDescent="0.2">
      <c r="A1541" s="18" t="s">
        <v>2426</v>
      </c>
      <c r="B1541" s="18" t="s">
        <v>825</v>
      </c>
      <c r="C1541" s="19" t="s">
        <v>826</v>
      </c>
      <c r="D1541" s="20" t="s">
        <v>14</v>
      </c>
      <c r="E1541" s="21">
        <v>4</v>
      </c>
      <c r="F1541" s="21">
        <v>94.48</v>
      </c>
      <c r="G1541" s="22">
        <f t="shared" si="77"/>
        <v>377.92</v>
      </c>
    </row>
    <row r="1542" spans="1:7" ht="45" x14ac:dyDescent="0.2">
      <c r="A1542" s="18" t="s">
        <v>2427</v>
      </c>
      <c r="B1542" s="18" t="s">
        <v>1150</v>
      </c>
      <c r="C1542" s="19" t="s">
        <v>1151</v>
      </c>
      <c r="D1542" s="20" t="s">
        <v>14</v>
      </c>
      <c r="E1542" s="21">
        <v>2</v>
      </c>
      <c r="F1542" s="21">
        <v>66.959999999999994</v>
      </c>
      <c r="G1542" s="22">
        <f t="shared" si="77"/>
        <v>133.91999999999999</v>
      </c>
    </row>
    <row r="1543" spans="1:7" ht="45" x14ac:dyDescent="0.2">
      <c r="A1543" s="18" t="s">
        <v>2428</v>
      </c>
      <c r="B1543" s="18" t="s">
        <v>1282</v>
      </c>
      <c r="C1543" s="19" t="s">
        <v>1283</v>
      </c>
      <c r="D1543" s="20" t="s">
        <v>14</v>
      </c>
      <c r="E1543" s="21">
        <v>2</v>
      </c>
      <c r="F1543" s="21">
        <v>129.78</v>
      </c>
      <c r="G1543" s="22">
        <f t="shared" si="77"/>
        <v>259.56</v>
      </c>
    </row>
    <row r="1544" spans="1:7" ht="45" x14ac:dyDescent="0.2">
      <c r="A1544" s="18" t="s">
        <v>2429</v>
      </c>
      <c r="B1544" s="18" t="s">
        <v>1284</v>
      </c>
      <c r="C1544" s="19" t="s">
        <v>1285</v>
      </c>
      <c r="D1544" s="20" t="s">
        <v>14</v>
      </c>
      <c r="E1544" s="21">
        <v>2</v>
      </c>
      <c r="F1544" s="21">
        <v>126.64</v>
      </c>
      <c r="G1544" s="22">
        <f t="shared" si="77"/>
        <v>253.28</v>
      </c>
    </row>
    <row r="1545" spans="1:7" ht="45" x14ac:dyDescent="0.2">
      <c r="A1545" s="18" t="s">
        <v>2430</v>
      </c>
      <c r="B1545" s="18" t="s">
        <v>178</v>
      </c>
      <c r="C1545" s="19" t="s">
        <v>179</v>
      </c>
      <c r="D1545" s="20" t="s">
        <v>107</v>
      </c>
      <c r="E1545" s="21">
        <v>100</v>
      </c>
      <c r="F1545" s="21">
        <v>41.3</v>
      </c>
      <c r="G1545" s="22">
        <f t="shared" si="77"/>
        <v>4130</v>
      </c>
    </row>
    <row r="1546" spans="1:7" ht="56.25" x14ac:dyDescent="0.2">
      <c r="A1546" s="18" t="s">
        <v>2431</v>
      </c>
      <c r="B1546" s="18" t="s">
        <v>773</v>
      </c>
      <c r="C1546" s="19" t="s">
        <v>774</v>
      </c>
      <c r="D1546" s="20" t="s">
        <v>14</v>
      </c>
      <c r="E1546" s="21">
        <v>3</v>
      </c>
      <c r="F1546" s="21">
        <v>750.62</v>
      </c>
      <c r="G1546" s="22">
        <f t="shared" si="77"/>
        <v>2251.86</v>
      </c>
    </row>
    <row r="1547" spans="1:7" ht="33.75" x14ac:dyDescent="0.2">
      <c r="A1547" s="18" t="s">
        <v>2432</v>
      </c>
      <c r="B1547" s="18" t="s">
        <v>829</v>
      </c>
      <c r="C1547" s="19" t="s">
        <v>830</v>
      </c>
      <c r="D1547" s="20" t="s">
        <v>14</v>
      </c>
      <c r="E1547" s="21">
        <v>1</v>
      </c>
      <c r="F1547" s="21">
        <v>345.64</v>
      </c>
      <c r="G1547" s="22">
        <f t="shared" si="77"/>
        <v>345.64</v>
      </c>
    </row>
    <row r="1548" spans="1:7" ht="33.75" x14ac:dyDescent="0.2">
      <c r="A1548" s="18" t="s">
        <v>2433</v>
      </c>
      <c r="B1548" s="18" t="s">
        <v>873</v>
      </c>
      <c r="C1548" s="19" t="s">
        <v>874</v>
      </c>
      <c r="D1548" s="20" t="s">
        <v>14</v>
      </c>
      <c r="E1548" s="21">
        <v>1</v>
      </c>
      <c r="F1548" s="21">
        <v>345.64</v>
      </c>
      <c r="G1548" s="22">
        <f t="shared" si="77"/>
        <v>345.64</v>
      </c>
    </row>
    <row r="1549" spans="1:7" ht="33.75" x14ac:dyDescent="0.2">
      <c r="A1549" s="18" t="s">
        <v>2434</v>
      </c>
      <c r="B1549" s="18" t="s">
        <v>775</v>
      </c>
      <c r="C1549" s="19" t="s">
        <v>776</v>
      </c>
      <c r="D1549" s="20" t="s">
        <v>14</v>
      </c>
      <c r="E1549" s="21">
        <v>1</v>
      </c>
      <c r="F1549" s="21">
        <v>345.64</v>
      </c>
      <c r="G1549" s="22">
        <f t="shared" si="77"/>
        <v>345.64</v>
      </c>
    </row>
    <row r="1550" spans="1:7" ht="33.75" x14ac:dyDescent="0.2">
      <c r="A1550" s="18" t="s">
        <v>2435</v>
      </c>
      <c r="B1550" s="18" t="s">
        <v>1286</v>
      </c>
      <c r="C1550" s="19" t="s">
        <v>1287</v>
      </c>
      <c r="D1550" s="20" t="s">
        <v>14</v>
      </c>
      <c r="E1550" s="21">
        <v>1</v>
      </c>
      <c r="F1550" s="21">
        <v>345.64</v>
      </c>
      <c r="G1550" s="22">
        <f t="shared" si="77"/>
        <v>345.64</v>
      </c>
    </row>
    <row r="1551" spans="1:7" ht="33.75" x14ac:dyDescent="0.2">
      <c r="A1551" s="18" t="s">
        <v>2436</v>
      </c>
      <c r="B1551" s="18" t="s">
        <v>1288</v>
      </c>
      <c r="C1551" s="19" t="s">
        <v>1289</v>
      </c>
      <c r="D1551" s="20" t="s">
        <v>14</v>
      </c>
      <c r="E1551" s="21">
        <v>1</v>
      </c>
      <c r="F1551" s="21">
        <v>345.64</v>
      </c>
      <c r="G1551" s="22">
        <f t="shared" si="77"/>
        <v>345.64</v>
      </c>
    </row>
    <row r="1552" spans="1:7" x14ac:dyDescent="0.2">
      <c r="A1552" s="54" t="s">
        <v>1421</v>
      </c>
      <c r="B1552" s="55"/>
      <c r="C1552" s="55"/>
      <c r="D1552" s="55"/>
      <c r="E1552" s="55"/>
      <c r="F1552" s="56"/>
      <c r="G1552" s="30">
        <f>SUM(G1506:G1551)</f>
        <v>55681.399999999994</v>
      </c>
    </row>
    <row r="1553" spans="1:7" ht="22.5" x14ac:dyDescent="0.2">
      <c r="A1553" s="28" t="s">
        <v>2390</v>
      </c>
      <c r="B1553" s="18"/>
      <c r="C1553" s="50" t="s">
        <v>2914</v>
      </c>
      <c r="D1553" s="20"/>
      <c r="E1553" s="21"/>
      <c r="F1553" s="21"/>
      <c r="G1553" s="22"/>
    </row>
    <row r="1554" spans="1:7" x14ac:dyDescent="0.2">
      <c r="A1554" s="28" t="s">
        <v>2321</v>
      </c>
      <c r="B1554" s="28"/>
      <c r="C1554" s="57" t="s">
        <v>1290</v>
      </c>
      <c r="D1554" s="57"/>
      <c r="E1554" s="57"/>
      <c r="F1554" s="57"/>
      <c r="G1554" s="58"/>
    </row>
    <row r="1555" spans="1:7" ht="22.5" x14ac:dyDescent="0.2">
      <c r="A1555" s="18" t="s">
        <v>2374</v>
      </c>
      <c r="B1555" s="18">
        <v>68069</v>
      </c>
      <c r="C1555" s="19" t="s">
        <v>160</v>
      </c>
      <c r="D1555" s="20" t="s">
        <v>14</v>
      </c>
      <c r="E1555" s="21">
        <v>3</v>
      </c>
      <c r="F1555" s="21">
        <v>47.63</v>
      </c>
      <c r="G1555" s="22">
        <f t="shared" ref="G1555:G1570" si="78">ROUND(E1555*F1555,2)</f>
        <v>142.88999999999999</v>
      </c>
    </row>
    <row r="1556" spans="1:7" ht="22.5" x14ac:dyDescent="0.2">
      <c r="A1556" s="18" t="s">
        <v>2375</v>
      </c>
      <c r="B1556" s="18">
        <v>72252</v>
      </c>
      <c r="C1556" s="19" t="s">
        <v>914</v>
      </c>
      <c r="D1556" s="20" t="s">
        <v>107</v>
      </c>
      <c r="E1556" s="21">
        <v>30</v>
      </c>
      <c r="F1556" s="21">
        <v>20.95</v>
      </c>
      <c r="G1556" s="22">
        <f t="shared" si="78"/>
        <v>628.5</v>
      </c>
    </row>
    <row r="1557" spans="1:7" ht="78.75" x14ac:dyDescent="0.2">
      <c r="A1557" s="18" t="s">
        <v>2376</v>
      </c>
      <c r="B1557" s="18" t="s">
        <v>1784</v>
      </c>
      <c r="C1557" s="19" t="s">
        <v>688</v>
      </c>
      <c r="D1557" s="20" t="s">
        <v>14</v>
      </c>
      <c r="E1557" s="21">
        <v>5</v>
      </c>
      <c r="F1557" s="21">
        <v>125</v>
      </c>
      <c r="G1557" s="22">
        <f t="shared" si="78"/>
        <v>625</v>
      </c>
    </row>
    <row r="1558" spans="1:7" ht="45" x14ac:dyDescent="0.2">
      <c r="A1558" s="18" t="s">
        <v>2377</v>
      </c>
      <c r="B1558" s="18">
        <v>91872</v>
      </c>
      <c r="C1558" s="19" t="s">
        <v>915</v>
      </c>
      <c r="D1558" s="20" t="s">
        <v>107</v>
      </c>
      <c r="E1558" s="21">
        <v>9</v>
      </c>
      <c r="F1558" s="21">
        <v>10.53</v>
      </c>
      <c r="G1558" s="22">
        <f t="shared" si="78"/>
        <v>94.77</v>
      </c>
    </row>
    <row r="1559" spans="1:7" ht="45" x14ac:dyDescent="0.2">
      <c r="A1559" s="18" t="s">
        <v>2378</v>
      </c>
      <c r="B1559" s="18">
        <v>91885</v>
      </c>
      <c r="C1559" s="19" t="s">
        <v>933</v>
      </c>
      <c r="D1559" s="20" t="s">
        <v>14</v>
      </c>
      <c r="E1559" s="21">
        <v>3</v>
      </c>
      <c r="F1559" s="21">
        <v>7.03</v>
      </c>
      <c r="G1559" s="22">
        <f t="shared" si="78"/>
        <v>21.09</v>
      </c>
    </row>
    <row r="1560" spans="1:7" ht="45" x14ac:dyDescent="0.2">
      <c r="A1560" s="18" t="s">
        <v>2379</v>
      </c>
      <c r="B1560" s="18">
        <v>91917</v>
      </c>
      <c r="C1560" s="19" t="s">
        <v>916</v>
      </c>
      <c r="D1560" s="20" t="s">
        <v>14</v>
      </c>
      <c r="E1560" s="21">
        <v>1</v>
      </c>
      <c r="F1560" s="21">
        <v>11.84</v>
      </c>
      <c r="G1560" s="22">
        <f t="shared" si="78"/>
        <v>11.84</v>
      </c>
    </row>
    <row r="1561" spans="1:7" ht="45" x14ac:dyDescent="0.2">
      <c r="A1561" s="18" t="s">
        <v>2380</v>
      </c>
      <c r="B1561" s="18">
        <v>91931</v>
      </c>
      <c r="C1561" s="19" t="s">
        <v>166</v>
      </c>
      <c r="D1561" s="20" t="s">
        <v>107</v>
      </c>
      <c r="E1561" s="21">
        <v>5</v>
      </c>
      <c r="F1561" s="21">
        <v>6.2</v>
      </c>
      <c r="G1561" s="22">
        <f t="shared" si="78"/>
        <v>31</v>
      </c>
    </row>
    <row r="1562" spans="1:7" ht="67.5" x14ac:dyDescent="0.2">
      <c r="A1562" s="18" t="s">
        <v>2381</v>
      </c>
      <c r="B1562" s="18" t="s">
        <v>904</v>
      </c>
      <c r="C1562" s="19" t="s">
        <v>905</v>
      </c>
      <c r="D1562" s="20" t="s">
        <v>14</v>
      </c>
      <c r="E1562" s="21">
        <v>3</v>
      </c>
      <c r="F1562" s="21">
        <v>106.59</v>
      </c>
      <c r="G1562" s="22">
        <f t="shared" si="78"/>
        <v>319.77</v>
      </c>
    </row>
    <row r="1563" spans="1:7" ht="22.5" x14ac:dyDescent="0.2">
      <c r="A1563" s="18" t="s">
        <v>2382</v>
      </c>
      <c r="B1563" s="18" t="s">
        <v>918</v>
      </c>
      <c r="C1563" s="19" t="s">
        <v>919</v>
      </c>
      <c r="D1563" s="20" t="s">
        <v>14</v>
      </c>
      <c r="E1563" s="21">
        <v>9</v>
      </c>
      <c r="F1563" s="21">
        <v>4.75</v>
      </c>
      <c r="G1563" s="22">
        <f t="shared" si="78"/>
        <v>42.75</v>
      </c>
    </row>
    <row r="1564" spans="1:7" ht="22.5" x14ac:dyDescent="0.2">
      <c r="A1564" s="18" t="s">
        <v>2383</v>
      </c>
      <c r="B1564" s="18" t="s">
        <v>920</v>
      </c>
      <c r="C1564" s="19" t="s">
        <v>921</v>
      </c>
      <c r="D1564" s="20" t="s">
        <v>14</v>
      </c>
      <c r="E1564" s="21">
        <v>2</v>
      </c>
      <c r="F1564" s="21">
        <v>1.74</v>
      </c>
      <c r="G1564" s="22">
        <f t="shared" si="78"/>
        <v>3.48</v>
      </c>
    </row>
    <row r="1565" spans="1:7" ht="22.5" x14ac:dyDescent="0.2">
      <c r="A1565" s="18" t="s">
        <v>2384</v>
      </c>
      <c r="B1565" s="18" t="s">
        <v>922</v>
      </c>
      <c r="C1565" s="19" t="s">
        <v>923</v>
      </c>
      <c r="D1565" s="20" t="s">
        <v>14</v>
      </c>
      <c r="E1565" s="21">
        <v>4</v>
      </c>
      <c r="F1565" s="21">
        <v>2.54</v>
      </c>
      <c r="G1565" s="22">
        <f t="shared" si="78"/>
        <v>10.16</v>
      </c>
    </row>
    <row r="1566" spans="1:7" ht="33.75" x14ac:dyDescent="0.2">
      <c r="A1566" s="18" t="s">
        <v>2385</v>
      </c>
      <c r="B1566" s="18" t="s">
        <v>924</v>
      </c>
      <c r="C1566" s="19" t="s">
        <v>925</v>
      </c>
      <c r="D1566" s="20" t="s">
        <v>107</v>
      </c>
      <c r="E1566" s="21">
        <v>180</v>
      </c>
      <c r="F1566" s="21">
        <v>11.01</v>
      </c>
      <c r="G1566" s="22">
        <f t="shared" si="78"/>
        <v>1981.8</v>
      </c>
    </row>
    <row r="1567" spans="1:7" ht="22.5" x14ac:dyDescent="0.2">
      <c r="A1567" s="18" t="s">
        <v>2386</v>
      </c>
      <c r="B1567" s="18" t="s">
        <v>926</v>
      </c>
      <c r="C1567" s="19" t="s">
        <v>927</v>
      </c>
      <c r="D1567" s="20" t="s">
        <v>107</v>
      </c>
      <c r="E1567" s="21">
        <v>2</v>
      </c>
      <c r="F1567" s="21">
        <v>11.68</v>
      </c>
      <c r="G1567" s="22">
        <f t="shared" si="78"/>
        <v>23.36</v>
      </c>
    </row>
    <row r="1568" spans="1:7" ht="22.5" x14ac:dyDescent="0.2">
      <c r="A1568" s="18" t="s">
        <v>2387</v>
      </c>
      <c r="B1568" s="18" t="s">
        <v>928</v>
      </c>
      <c r="C1568" s="19" t="s">
        <v>929</v>
      </c>
      <c r="D1568" s="20" t="s">
        <v>14</v>
      </c>
      <c r="E1568" s="21">
        <v>4</v>
      </c>
      <c r="F1568" s="21">
        <v>6.37</v>
      </c>
      <c r="G1568" s="22">
        <f t="shared" si="78"/>
        <v>25.48</v>
      </c>
    </row>
    <row r="1569" spans="1:7" ht="33.75" x14ac:dyDescent="0.2">
      <c r="A1569" s="18" t="s">
        <v>2388</v>
      </c>
      <c r="B1569" s="18" t="s">
        <v>930</v>
      </c>
      <c r="C1569" s="19" t="s">
        <v>931</v>
      </c>
      <c r="D1569" s="20" t="s">
        <v>14</v>
      </c>
      <c r="E1569" s="21">
        <v>2</v>
      </c>
      <c r="F1569" s="21">
        <v>52.04</v>
      </c>
      <c r="G1569" s="22">
        <f t="shared" si="78"/>
        <v>104.08</v>
      </c>
    </row>
    <row r="1570" spans="1:7" ht="45" x14ac:dyDescent="0.2">
      <c r="A1570" s="18" t="s">
        <v>2389</v>
      </c>
      <c r="B1570" s="18" t="s">
        <v>178</v>
      </c>
      <c r="C1570" s="19" t="s">
        <v>179</v>
      </c>
      <c r="D1570" s="20" t="s">
        <v>107</v>
      </c>
      <c r="E1570" s="21">
        <v>120</v>
      </c>
      <c r="F1570" s="21">
        <v>41.3</v>
      </c>
      <c r="G1570" s="22">
        <f t="shared" si="78"/>
        <v>4956</v>
      </c>
    </row>
    <row r="1571" spans="1:7" x14ac:dyDescent="0.2">
      <c r="A1571" s="28" t="s">
        <v>2322</v>
      </c>
      <c r="B1571" s="28"/>
      <c r="C1571" s="57" t="s">
        <v>1144</v>
      </c>
      <c r="D1571" s="57"/>
      <c r="E1571" s="57"/>
      <c r="F1571" s="57"/>
      <c r="G1571" s="58"/>
    </row>
    <row r="1572" spans="1:7" ht="22.5" x14ac:dyDescent="0.2">
      <c r="A1572" s="18" t="s">
        <v>2348</v>
      </c>
      <c r="B1572" s="18" t="s">
        <v>1787</v>
      </c>
      <c r="C1572" s="19" t="s">
        <v>1159</v>
      </c>
      <c r="D1572" s="20" t="s">
        <v>107</v>
      </c>
      <c r="E1572" s="21">
        <v>80</v>
      </c>
      <c r="F1572" s="21">
        <v>25.58</v>
      </c>
      <c r="G1572" s="22">
        <f t="shared" ref="G1572:G1597" si="79">ROUND(E1572*F1572,2)</f>
        <v>2046.4</v>
      </c>
    </row>
    <row r="1573" spans="1:7" ht="45" x14ac:dyDescent="0.2">
      <c r="A1573" s="18" t="s">
        <v>2349</v>
      </c>
      <c r="B1573" s="18">
        <v>91872</v>
      </c>
      <c r="C1573" s="19" t="s">
        <v>915</v>
      </c>
      <c r="D1573" s="20" t="s">
        <v>107</v>
      </c>
      <c r="E1573" s="21">
        <v>150</v>
      </c>
      <c r="F1573" s="21">
        <v>10.53</v>
      </c>
      <c r="G1573" s="22">
        <f t="shared" si="79"/>
        <v>1579.5</v>
      </c>
    </row>
    <row r="1574" spans="1:7" ht="45" x14ac:dyDescent="0.2">
      <c r="A1574" s="18" t="s">
        <v>2350</v>
      </c>
      <c r="B1574" s="18">
        <v>91885</v>
      </c>
      <c r="C1574" s="19" t="s">
        <v>933</v>
      </c>
      <c r="D1574" s="20" t="s">
        <v>14</v>
      </c>
      <c r="E1574" s="21">
        <v>30</v>
      </c>
      <c r="F1574" s="21">
        <v>7.03</v>
      </c>
      <c r="G1574" s="22">
        <f t="shared" si="79"/>
        <v>210.9</v>
      </c>
    </row>
    <row r="1575" spans="1:7" ht="45" x14ac:dyDescent="0.2">
      <c r="A1575" s="18" t="s">
        <v>2351</v>
      </c>
      <c r="B1575" s="18">
        <v>91917</v>
      </c>
      <c r="C1575" s="19" t="s">
        <v>916</v>
      </c>
      <c r="D1575" s="20" t="s">
        <v>14</v>
      </c>
      <c r="E1575" s="21">
        <v>8</v>
      </c>
      <c r="F1575" s="21">
        <v>11.84</v>
      </c>
      <c r="G1575" s="22">
        <f t="shared" si="79"/>
        <v>94.72</v>
      </c>
    </row>
    <row r="1576" spans="1:7" ht="45" x14ac:dyDescent="0.2">
      <c r="A1576" s="18" t="s">
        <v>2352</v>
      </c>
      <c r="B1576" s="18">
        <v>95802</v>
      </c>
      <c r="C1576" s="19" t="s">
        <v>934</v>
      </c>
      <c r="D1576" s="20" t="s">
        <v>14</v>
      </c>
      <c r="E1576" s="21">
        <v>85</v>
      </c>
      <c r="F1576" s="21">
        <v>32.36</v>
      </c>
      <c r="G1576" s="22">
        <f t="shared" si="79"/>
        <v>2750.6</v>
      </c>
    </row>
    <row r="1577" spans="1:7" ht="22.5" x14ac:dyDescent="0.2">
      <c r="A1577" s="18" t="s">
        <v>2353</v>
      </c>
      <c r="B1577" s="18" t="s">
        <v>937</v>
      </c>
      <c r="C1577" s="19" t="s">
        <v>938</v>
      </c>
      <c r="D1577" s="20" t="s">
        <v>14</v>
      </c>
      <c r="E1577" s="21">
        <v>2</v>
      </c>
      <c r="F1577" s="21">
        <v>330.49</v>
      </c>
      <c r="G1577" s="22">
        <f t="shared" si="79"/>
        <v>660.98</v>
      </c>
    </row>
    <row r="1578" spans="1:7" x14ac:dyDescent="0.2">
      <c r="A1578" s="18" t="s">
        <v>2354</v>
      </c>
      <c r="B1578" s="18" t="s">
        <v>939</v>
      </c>
      <c r="C1578" s="19" t="s">
        <v>940</v>
      </c>
      <c r="D1578" s="20" t="s">
        <v>14</v>
      </c>
      <c r="E1578" s="21">
        <v>66</v>
      </c>
      <c r="F1578" s="21">
        <v>49</v>
      </c>
      <c r="G1578" s="22">
        <f t="shared" si="79"/>
        <v>3234</v>
      </c>
    </row>
    <row r="1579" spans="1:7" ht="22.5" x14ac:dyDescent="0.2">
      <c r="A1579" s="18" t="s">
        <v>2355</v>
      </c>
      <c r="B1579" s="18" t="s">
        <v>941</v>
      </c>
      <c r="C1579" s="19" t="s">
        <v>942</v>
      </c>
      <c r="D1579" s="20" t="s">
        <v>14</v>
      </c>
      <c r="E1579" s="21">
        <v>12</v>
      </c>
      <c r="F1579" s="21">
        <v>96.62</v>
      </c>
      <c r="G1579" s="22">
        <f t="shared" si="79"/>
        <v>1159.44</v>
      </c>
    </row>
    <row r="1580" spans="1:7" ht="67.5" x14ac:dyDescent="0.2">
      <c r="A1580" s="18" t="s">
        <v>2356</v>
      </c>
      <c r="B1580" s="18" t="s">
        <v>943</v>
      </c>
      <c r="C1580" s="19" t="s">
        <v>944</v>
      </c>
      <c r="D1580" s="20" t="s">
        <v>14</v>
      </c>
      <c r="E1580" s="21">
        <v>2</v>
      </c>
      <c r="F1580" s="21">
        <v>8214.24</v>
      </c>
      <c r="G1580" s="22">
        <f t="shared" si="79"/>
        <v>16428.48</v>
      </c>
    </row>
    <row r="1581" spans="1:7" ht="22.5" x14ac:dyDescent="0.2">
      <c r="A1581" s="18" t="s">
        <v>2357</v>
      </c>
      <c r="B1581" s="18" t="s">
        <v>945</v>
      </c>
      <c r="C1581" s="19" t="s">
        <v>946</v>
      </c>
      <c r="D1581" s="20" t="s">
        <v>14</v>
      </c>
      <c r="E1581" s="21">
        <v>132</v>
      </c>
      <c r="F1581" s="21">
        <v>36.83</v>
      </c>
      <c r="G1581" s="22">
        <f t="shared" si="79"/>
        <v>4861.5600000000004</v>
      </c>
    </row>
    <row r="1582" spans="1:7" ht="33.75" x14ac:dyDescent="0.2">
      <c r="A1582" s="18" t="s">
        <v>2358</v>
      </c>
      <c r="B1582" s="18" t="s">
        <v>947</v>
      </c>
      <c r="C1582" s="19" t="s">
        <v>948</v>
      </c>
      <c r="D1582" s="20" t="s">
        <v>14</v>
      </c>
      <c r="E1582" s="21">
        <v>2</v>
      </c>
      <c r="F1582" s="21">
        <v>127.74</v>
      </c>
      <c r="G1582" s="22">
        <f t="shared" si="79"/>
        <v>255.48</v>
      </c>
    </row>
    <row r="1583" spans="1:7" ht="67.5" x14ac:dyDescent="0.2">
      <c r="A1583" s="18" t="s">
        <v>2359</v>
      </c>
      <c r="B1583" s="18" t="s">
        <v>989</v>
      </c>
      <c r="C1583" s="19" t="s">
        <v>990</v>
      </c>
      <c r="D1583" s="20" t="s">
        <v>107</v>
      </c>
      <c r="E1583" s="21">
        <v>45</v>
      </c>
      <c r="F1583" s="21">
        <v>32.93</v>
      </c>
      <c r="G1583" s="22">
        <f t="shared" si="79"/>
        <v>1481.85</v>
      </c>
    </row>
    <row r="1584" spans="1:7" ht="56.25" x14ac:dyDescent="0.2">
      <c r="A1584" s="18" t="s">
        <v>2360</v>
      </c>
      <c r="B1584" s="18" t="s">
        <v>953</v>
      </c>
      <c r="C1584" s="19" t="s">
        <v>954</v>
      </c>
      <c r="D1584" s="20" t="s">
        <v>107</v>
      </c>
      <c r="E1584" s="21">
        <v>2500</v>
      </c>
      <c r="F1584" s="21">
        <v>7.19</v>
      </c>
      <c r="G1584" s="22">
        <f t="shared" si="79"/>
        <v>17975</v>
      </c>
    </row>
    <row r="1585" spans="1:7" ht="22.5" x14ac:dyDescent="0.2">
      <c r="A1585" s="18" t="s">
        <v>2361</v>
      </c>
      <c r="B1585" s="18" t="s">
        <v>918</v>
      </c>
      <c r="C1585" s="19" t="s">
        <v>919</v>
      </c>
      <c r="D1585" s="20" t="s">
        <v>14</v>
      </c>
      <c r="E1585" s="21">
        <v>150</v>
      </c>
      <c r="F1585" s="21">
        <v>4.75</v>
      </c>
      <c r="G1585" s="22">
        <f t="shared" si="79"/>
        <v>712.5</v>
      </c>
    </row>
    <row r="1586" spans="1:7" ht="33.75" x14ac:dyDescent="0.2">
      <c r="A1586" s="18" t="s">
        <v>2362</v>
      </c>
      <c r="B1586" s="18" t="s">
        <v>955</v>
      </c>
      <c r="C1586" s="19" t="s">
        <v>956</v>
      </c>
      <c r="D1586" s="20" t="s">
        <v>14</v>
      </c>
      <c r="E1586" s="21">
        <v>33</v>
      </c>
      <c r="F1586" s="21">
        <v>77.540000000000006</v>
      </c>
      <c r="G1586" s="22">
        <f t="shared" si="79"/>
        <v>2558.8200000000002</v>
      </c>
    </row>
    <row r="1587" spans="1:7" ht="33.75" x14ac:dyDescent="0.2">
      <c r="A1587" s="18" t="s">
        <v>2363</v>
      </c>
      <c r="B1587" s="18" t="s">
        <v>1162</v>
      </c>
      <c r="C1587" s="19" t="s">
        <v>1163</v>
      </c>
      <c r="D1587" s="20" t="s">
        <v>14</v>
      </c>
      <c r="E1587" s="21">
        <v>1</v>
      </c>
      <c r="F1587" s="21">
        <v>1276.02</v>
      </c>
      <c r="G1587" s="22">
        <f t="shared" si="79"/>
        <v>1276.02</v>
      </c>
    </row>
    <row r="1588" spans="1:7" ht="22.5" x14ac:dyDescent="0.2">
      <c r="A1588" s="18" t="s">
        <v>2364</v>
      </c>
      <c r="B1588" s="18" t="s">
        <v>959</v>
      </c>
      <c r="C1588" s="19" t="s">
        <v>960</v>
      </c>
      <c r="D1588" s="20" t="s">
        <v>14</v>
      </c>
      <c r="E1588" s="21">
        <v>1</v>
      </c>
      <c r="F1588" s="21">
        <v>362.92</v>
      </c>
      <c r="G1588" s="22">
        <f t="shared" si="79"/>
        <v>362.92</v>
      </c>
    </row>
    <row r="1589" spans="1:7" ht="22.5" x14ac:dyDescent="0.2">
      <c r="A1589" s="18" t="s">
        <v>2365</v>
      </c>
      <c r="B1589" s="18" t="s">
        <v>965</v>
      </c>
      <c r="C1589" s="19" t="s">
        <v>966</v>
      </c>
      <c r="D1589" s="20" t="s">
        <v>14</v>
      </c>
      <c r="E1589" s="21">
        <v>1</v>
      </c>
      <c r="F1589" s="21">
        <v>106.75</v>
      </c>
      <c r="G1589" s="22">
        <f t="shared" si="79"/>
        <v>106.75</v>
      </c>
    </row>
    <row r="1590" spans="1:7" ht="22.5" x14ac:dyDescent="0.2">
      <c r="A1590" s="18" t="s">
        <v>2366</v>
      </c>
      <c r="B1590" s="18" t="s">
        <v>926</v>
      </c>
      <c r="C1590" s="19" t="s">
        <v>927</v>
      </c>
      <c r="D1590" s="20" t="s">
        <v>107</v>
      </c>
      <c r="E1590" s="21">
        <v>5</v>
      </c>
      <c r="F1590" s="21">
        <v>11.68</v>
      </c>
      <c r="G1590" s="22">
        <f t="shared" si="79"/>
        <v>58.4</v>
      </c>
    </row>
    <row r="1591" spans="1:7" ht="22.5" x14ac:dyDescent="0.2">
      <c r="A1591" s="18" t="s">
        <v>2367</v>
      </c>
      <c r="B1591" s="18" t="s">
        <v>928</v>
      </c>
      <c r="C1591" s="19" t="s">
        <v>929</v>
      </c>
      <c r="D1591" s="20" t="s">
        <v>14</v>
      </c>
      <c r="E1591" s="21">
        <v>20</v>
      </c>
      <c r="F1591" s="21">
        <v>6.37</v>
      </c>
      <c r="G1591" s="22">
        <f t="shared" si="79"/>
        <v>127.4</v>
      </c>
    </row>
    <row r="1592" spans="1:7" ht="22.5" x14ac:dyDescent="0.2">
      <c r="A1592" s="18" t="s">
        <v>2368</v>
      </c>
      <c r="B1592" s="18" t="s">
        <v>969</v>
      </c>
      <c r="C1592" s="19" t="s">
        <v>970</v>
      </c>
      <c r="D1592" s="20" t="s">
        <v>14</v>
      </c>
      <c r="E1592" s="21">
        <v>200</v>
      </c>
      <c r="F1592" s="21">
        <v>7.07</v>
      </c>
      <c r="G1592" s="22">
        <f t="shared" si="79"/>
        <v>1414</v>
      </c>
    </row>
    <row r="1593" spans="1:7" ht="45" x14ac:dyDescent="0.2">
      <c r="A1593" s="18" t="s">
        <v>2369</v>
      </c>
      <c r="B1593" s="18" t="s">
        <v>973</v>
      </c>
      <c r="C1593" s="19" t="s">
        <v>974</v>
      </c>
      <c r="D1593" s="20" t="s">
        <v>14</v>
      </c>
      <c r="E1593" s="21">
        <v>3</v>
      </c>
      <c r="F1593" s="21">
        <v>52.87</v>
      </c>
      <c r="G1593" s="22">
        <f t="shared" si="79"/>
        <v>158.61000000000001</v>
      </c>
    </row>
    <row r="1594" spans="1:7" ht="33.75" x14ac:dyDescent="0.2">
      <c r="A1594" s="18" t="s">
        <v>2370</v>
      </c>
      <c r="B1594" s="18" t="s">
        <v>975</v>
      </c>
      <c r="C1594" s="19" t="s">
        <v>976</v>
      </c>
      <c r="D1594" s="20" t="s">
        <v>14</v>
      </c>
      <c r="E1594" s="21">
        <v>4</v>
      </c>
      <c r="F1594" s="21">
        <v>83.91</v>
      </c>
      <c r="G1594" s="22">
        <f t="shared" si="79"/>
        <v>335.64</v>
      </c>
    </row>
    <row r="1595" spans="1:7" ht="78.75" x14ac:dyDescent="0.2">
      <c r="A1595" s="18" t="s">
        <v>2371</v>
      </c>
      <c r="B1595" s="18" t="s">
        <v>977</v>
      </c>
      <c r="C1595" s="19" t="s">
        <v>978</v>
      </c>
      <c r="D1595" s="20" t="s">
        <v>14</v>
      </c>
      <c r="E1595" s="21">
        <v>2</v>
      </c>
      <c r="F1595" s="21">
        <v>1650.92</v>
      </c>
      <c r="G1595" s="22">
        <f t="shared" si="79"/>
        <v>3301.84</v>
      </c>
    </row>
    <row r="1596" spans="1:7" ht="33.75" x14ac:dyDescent="0.2">
      <c r="A1596" s="18" t="s">
        <v>2372</v>
      </c>
      <c r="B1596" s="18" t="s">
        <v>981</v>
      </c>
      <c r="C1596" s="19" t="s">
        <v>982</v>
      </c>
      <c r="D1596" s="20" t="s">
        <v>14</v>
      </c>
      <c r="E1596" s="21">
        <v>2</v>
      </c>
      <c r="F1596" s="21">
        <v>403.44</v>
      </c>
      <c r="G1596" s="22">
        <f t="shared" si="79"/>
        <v>806.88</v>
      </c>
    </row>
    <row r="1597" spans="1:7" ht="56.25" x14ac:dyDescent="0.2">
      <c r="A1597" s="18" t="s">
        <v>2373</v>
      </c>
      <c r="B1597" s="18" t="s">
        <v>987</v>
      </c>
      <c r="C1597" s="19" t="s">
        <v>988</v>
      </c>
      <c r="D1597" s="20" t="s">
        <v>14</v>
      </c>
      <c r="E1597" s="21">
        <v>2</v>
      </c>
      <c r="F1597" s="21">
        <v>224.35</v>
      </c>
      <c r="G1597" s="22">
        <f t="shared" si="79"/>
        <v>448.7</v>
      </c>
    </row>
    <row r="1598" spans="1:7" x14ac:dyDescent="0.2">
      <c r="A1598" s="54" t="s">
        <v>1421</v>
      </c>
      <c r="B1598" s="55"/>
      <c r="C1598" s="55"/>
      <c r="D1598" s="55"/>
      <c r="E1598" s="55"/>
      <c r="F1598" s="56"/>
      <c r="G1598" s="30">
        <f>SUM(G1555:G1597)</f>
        <v>73429.359999999986</v>
      </c>
    </row>
    <row r="1599" spans="1:7" x14ac:dyDescent="0.2">
      <c r="A1599" s="28" t="s">
        <v>2323</v>
      </c>
      <c r="B1599" s="28"/>
      <c r="C1599" s="57" t="s">
        <v>1291</v>
      </c>
      <c r="D1599" s="57"/>
      <c r="E1599" s="57"/>
      <c r="F1599" s="57"/>
      <c r="G1599" s="58"/>
    </row>
    <row r="1600" spans="1:7" ht="22.5" x14ac:dyDescent="0.2">
      <c r="A1600" s="18" t="s">
        <v>2324</v>
      </c>
      <c r="B1600" s="18" t="s">
        <v>1791</v>
      </c>
      <c r="C1600" s="19" t="s">
        <v>1292</v>
      </c>
      <c r="D1600" s="20" t="s">
        <v>22</v>
      </c>
      <c r="E1600" s="21">
        <v>1401.7</v>
      </c>
      <c r="F1600" s="21">
        <v>11.83</v>
      </c>
      <c r="G1600" s="22">
        <f t="shared" ref="G1600:G1620" si="80">ROUND(E1600*F1600,2)</f>
        <v>16582.11</v>
      </c>
    </row>
    <row r="1601" spans="1:7" ht="22.5" x14ac:dyDescent="0.2">
      <c r="A1601" s="18" t="s">
        <v>2325</v>
      </c>
      <c r="B1601" s="18">
        <v>85179</v>
      </c>
      <c r="C1601" s="19" t="s">
        <v>1293</v>
      </c>
      <c r="D1601" s="20" t="s">
        <v>22</v>
      </c>
      <c r="E1601" s="21">
        <v>306.3</v>
      </c>
      <c r="F1601" s="21">
        <v>14.69</v>
      </c>
      <c r="G1601" s="22">
        <f t="shared" si="80"/>
        <v>4499.55</v>
      </c>
    </row>
    <row r="1602" spans="1:7" ht="22.5" x14ac:dyDescent="0.2">
      <c r="A1602" s="18" t="s">
        <v>2326</v>
      </c>
      <c r="B1602" s="18">
        <v>85180</v>
      </c>
      <c r="C1602" s="19" t="s">
        <v>1294</v>
      </c>
      <c r="D1602" s="20" t="s">
        <v>22</v>
      </c>
      <c r="E1602" s="21">
        <v>1112.33</v>
      </c>
      <c r="F1602" s="21">
        <v>14.69</v>
      </c>
      <c r="G1602" s="22">
        <f t="shared" si="80"/>
        <v>16340.13</v>
      </c>
    </row>
    <row r="1603" spans="1:7" ht="33.75" x14ac:dyDescent="0.2">
      <c r="A1603" s="18" t="s">
        <v>2327</v>
      </c>
      <c r="B1603" s="18" t="s">
        <v>1295</v>
      </c>
      <c r="C1603" s="19" t="s">
        <v>1296</v>
      </c>
      <c r="D1603" s="20" t="s">
        <v>14</v>
      </c>
      <c r="E1603" s="21">
        <v>8</v>
      </c>
      <c r="F1603" s="21">
        <v>81.09</v>
      </c>
      <c r="G1603" s="22">
        <f t="shared" si="80"/>
        <v>648.72</v>
      </c>
    </row>
    <row r="1604" spans="1:7" ht="33.75" x14ac:dyDescent="0.2">
      <c r="A1604" s="18" t="s">
        <v>2328</v>
      </c>
      <c r="B1604" s="18" t="s">
        <v>1295</v>
      </c>
      <c r="C1604" s="19" t="s">
        <v>1297</v>
      </c>
      <c r="D1604" s="20" t="s">
        <v>14</v>
      </c>
      <c r="E1604" s="21">
        <v>8</v>
      </c>
      <c r="F1604" s="21">
        <v>81.09</v>
      </c>
      <c r="G1604" s="22">
        <f t="shared" si="80"/>
        <v>648.72</v>
      </c>
    </row>
    <row r="1605" spans="1:7" ht="22.5" x14ac:dyDescent="0.2">
      <c r="A1605" s="18" t="s">
        <v>2329</v>
      </c>
      <c r="B1605" s="18" t="s">
        <v>1298</v>
      </c>
      <c r="C1605" s="19" t="s">
        <v>1299</v>
      </c>
      <c r="D1605" s="20" t="s">
        <v>14</v>
      </c>
      <c r="E1605" s="21">
        <v>25</v>
      </c>
      <c r="F1605" s="21">
        <v>3.73</v>
      </c>
      <c r="G1605" s="22">
        <f t="shared" si="80"/>
        <v>93.25</v>
      </c>
    </row>
    <row r="1606" spans="1:7" ht="22.5" x14ac:dyDescent="0.2">
      <c r="A1606" s="18" t="s">
        <v>2330</v>
      </c>
      <c r="B1606" s="18" t="s">
        <v>1300</v>
      </c>
      <c r="C1606" s="19" t="s">
        <v>1301</v>
      </c>
      <c r="D1606" s="20" t="s">
        <v>14</v>
      </c>
      <c r="E1606" s="21">
        <v>43</v>
      </c>
      <c r="F1606" s="21">
        <v>19.23</v>
      </c>
      <c r="G1606" s="22">
        <f t="shared" si="80"/>
        <v>826.89</v>
      </c>
    </row>
    <row r="1607" spans="1:7" ht="22.5" x14ac:dyDescent="0.2">
      <c r="A1607" s="18" t="s">
        <v>2331</v>
      </c>
      <c r="B1607" s="18" t="s">
        <v>1302</v>
      </c>
      <c r="C1607" s="19" t="s">
        <v>1303</v>
      </c>
      <c r="D1607" s="20" t="s">
        <v>14</v>
      </c>
      <c r="E1607" s="21">
        <v>368</v>
      </c>
      <c r="F1607" s="21">
        <v>8.0299999999999994</v>
      </c>
      <c r="G1607" s="22">
        <f t="shared" si="80"/>
        <v>2955.04</v>
      </c>
    </row>
    <row r="1608" spans="1:7" ht="22.5" x14ac:dyDescent="0.2">
      <c r="A1608" s="18" t="s">
        <v>2332</v>
      </c>
      <c r="B1608" s="18" t="s">
        <v>1304</v>
      </c>
      <c r="C1608" s="19" t="s">
        <v>1305</v>
      </c>
      <c r="D1608" s="20" t="s">
        <v>14</v>
      </c>
      <c r="E1608" s="21">
        <v>90</v>
      </c>
      <c r="F1608" s="21">
        <v>24.03</v>
      </c>
      <c r="G1608" s="22">
        <f t="shared" si="80"/>
        <v>2162.6999999999998</v>
      </c>
    </row>
    <row r="1609" spans="1:7" ht="22.5" x14ac:dyDescent="0.2">
      <c r="A1609" s="18" t="s">
        <v>2333</v>
      </c>
      <c r="B1609" s="18" t="s">
        <v>1306</v>
      </c>
      <c r="C1609" s="19" t="s">
        <v>1307</v>
      </c>
      <c r="D1609" s="20" t="s">
        <v>14</v>
      </c>
      <c r="E1609" s="21">
        <v>18</v>
      </c>
      <c r="F1609" s="21">
        <v>15.03</v>
      </c>
      <c r="G1609" s="22">
        <f t="shared" si="80"/>
        <v>270.54000000000002</v>
      </c>
    </row>
    <row r="1610" spans="1:7" ht="22.5" x14ac:dyDescent="0.2">
      <c r="A1610" s="18" t="s">
        <v>2334</v>
      </c>
      <c r="B1610" s="18" t="s">
        <v>1308</v>
      </c>
      <c r="C1610" s="19" t="s">
        <v>1309</v>
      </c>
      <c r="D1610" s="20" t="s">
        <v>14</v>
      </c>
      <c r="E1610" s="21">
        <v>42</v>
      </c>
      <c r="F1610" s="21">
        <v>51.03</v>
      </c>
      <c r="G1610" s="22">
        <f t="shared" si="80"/>
        <v>2143.2600000000002</v>
      </c>
    </row>
    <row r="1611" spans="1:7" ht="22.5" x14ac:dyDescent="0.2">
      <c r="A1611" s="18" t="s">
        <v>2335</v>
      </c>
      <c r="B1611" s="18" t="s">
        <v>1310</v>
      </c>
      <c r="C1611" s="19" t="s">
        <v>1311</v>
      </c>
      <c r="D1611" s="20" t="s">
        <v>14</v>
      </c>
      <c r="E1611" s="21">
        <v>62</v>
      </c>
      <c r="F1611" s="21">
        <v>46.03</v>
      </c>
      <c r="G1611" s="22">
        <f t="shared" si="80"/>
        <v>2853.86</v>
      </c>
    </row>
    <row r="1612" spans="1:7" ht="22.5" x14ac:dyDescent="0.2">
      <c r="A1612" s="18" t="s">
        <v>2336</v>
      </c>
      <c r="B1612" s="18" t="s">
        <v>1312</v>
      </c>
      <c r="C1612" s="19" t="s">
        <v>1313</v>
      </c>
      <c r="D1612" s="20" t="s">
        <v>14</v>
      </c>
      <c r="E1612" s="21">
        <v>15</v>
      </c>
      <c r="F1612" s="21">
        <v>51.03</v>
      </c>
      <c r="G1612" s="22">
        <f t="shared" si="80"/>
        <v>765.45</v>
      </c>
    </row>
    <row r="1613" spans="1:7" ht="22.5" x14ac:dyDescent="0.2">
      <c r="A1613" s="18" t="s">
        <v>2337</v>
      </c>
      <c r="B1613" s="18" t="s">
        <v>1314</v>
      </c>
      <c r="C1613" s="19" t="s">
        <v>1315</v>
      </c>
      <c r="D1613" s="20" t="s">
        <v>14</v>
      </c>
      <c r="E1613" s="21">
        <v>10</v>
      </c>
      <c r="F1613" s="21">
        <v>55.75</v>
      </c>
      <c r="G1613" s="22">
        <f t="shared" si="80"/>
        <v>557.5</v>
      </c>
    </row>
    <row r="1614" spans="1:7" ht="22.5" x14ac:dyDescent="0.2">
      <c r="A1614" s="18" t="s">
        <v>2338</v>
      </c>
      <c r="B1614" s="18" t="s">
        <v>1316</v>
      </c>
      <c r="C1614" s="19" t="s">
        <v>1317</v>
      </c>
      <c r="D1614" s="20" t="s">
        <v>14</v>
      </c>
      <c r="E1614" s="21">
        <v>33</v>
      </c>
      <c r="F1614" s="21">
        <v>4.03</v>
      </c>
      <c r="G1614" s="22">
        <f t="shared" si="80"/>
        <v>132.99</v>
      </c>
    </row>
    <row r="1615" spans="1:7" ht="22.5" x14ac:dyDescent="0.2">
      <c r="A1615" s="18" t="s">
        <v>2339</v>
      </c>
      <c r="B1615" s="18" t="s">
        <v>1318</v>
      </c>
      <c r="C1615" s="19" t="s">
        <v>1319</v>
      </c>
      <c r="D1615" s="20" t="s">
        <v>14</v>
      </c>
      <c r="E1615" s="21">
        <v>288</v>
      </c>
      <c r="F1615" s="21">
        <v>4.2300000000000004</v>
      </c>
      <c r="G1615" s="22">
        <f t="shared" si="80"/>
        <v>1218.24</v>
      </c>
    </row>
    <row r="1616" spans="1:7" ht="22.5" x14ac:dyDescent="0.2">
      <c r="A1616" s="18" t="s">
        <v>2340</v>
      </c>
      <c r="B1616" s="18" t="s">
        <v>1320</v>
      </c>
      <c r="C1616" s="19" t="s">
        <v>1321</v>
      </c>
      <c r="D1616" s="20" t="s">
        <v>14</v>
      </c>
      <c r="E1616" s="21">
        <v>14</v>
      </c>
      <c r="F1616" s="21">
        <v>13.23</v>
      </c>
      <c r="G1616" s="22">
        <f t="shared" si="80"/>
        <v>185.22</v>
      </c>
    </row>
    <row r="1617" spans="1:10" ht="22.5" x14ac:dyDescent="0.2">
      <c r="A1617" s="18" t="s">
        <v>2341</v>
      </c>
      <c r="B1617" s="18" t="s">
        <v>1322</v>
      </c>
      <c r="C1617" s="19" t="s">
        <v>1323</v>
      </c>
      <c r="D1617" s="20" t="s">
        <v>14</v>
      </c>
      <c r="E1617" s="21">
        <v>64</v>
      </c>
      <c r="F1617" s="21">
        <v>9.0299999999999994</v>
      </c>
      <c r="G1617" s="22">
        <f t="shared" si="80"/>
        <v>577.91999999999996</v>
      </c>
    </row>
    <row r="1618" spans="1:10" ht="22.5" x14ac:dyDescent="0.2">
      <c r="A1618" s="18" t="s">
        <v>2342</v>
      </c>
      <c r="B1618" s="18" t="s">
        <v>1324</v>
      </c>
      <c r="C1618" s="19" t="s">
        <v>1325</v>
      </c>
      <c r="D1618" s="20" t="s">
        <v>14</v>
      </c>
      <c r="E1618" s="21">
        <v>64</v>
      </c>
      <c r="F1618" s="21">
        <v>41.03</v>
      </c>
      <c r="G1618" s="22">
        <f t="shared" si="80"/>
        <v>2625.92</v>
      </c>
    </row>
    <row r="1619" spans="1:10" ht="22.5" x14ac:dyDescent="0.2">
      <c r="A1619" s="18" t="s">
        <v>2343</v>
      </c>
      <c r="B1619" s="18" t="s">
        <v>1326</v>
      </c>
      <c r="C1619" s="19" t="s">
        <v>1327</v>
      </c>
      <c r="D1619" s="20" t="s">
        <v>14</v>
      </c>
      <c r="E1619" s="21">
        <v>7</v>
      </c>
      <c r="F1619" s="21">
        <v>26.19</v>
      </c>
      <c r="G1619" s="22">
        <f t="shared" si="80"/>
        <v>183.33</v>
      </c>
    </row>
    <row r="1620" spans="1:10" ht="22.5" x14ac:dyDescent="0.2">
      <c r="A1620" s="18" t="s">
        <v>2344</v>
      </c>
      <c r="B1620" s="18" t="s">
        <v>1328</v>
      </c>
      <c r="C1620" s="19" t="s">
        <v>1329</v>
      </c>
      <c r="D1620" s="20" t="s">
        <v>22</v>
      </c>
      <c r="E1620" s="21">
        <v>14.01599</v>
      </c>
      <c r="F1620" s="21">
        <v>34.700000000000003</v>
      </c>
      <c r="G1620" s="22">
        <f t="shared" si="80"/>
        <v>486.35</v>
      </c>
    </row>
    <row r="1621" spans="1:10" x14ac:dyDescent="0.2">
      <c r="A1621" s="54" t="s">
        <v>1421</v>
      </c>
      <c r="B1621" s="55"/>
      <c r="C1621" s="55"/>
      <c r="D1621" s="55"/>
      <c r="E1621" s="55"/>
      <c r="F1621" s="56"/>
      <c r="G1621" s="30">
        <f>SUM(G1600:G1620)</f>
        <v>56757.689999999995</v>
      </c>
    </row>
    <row r="1622" spans="1:10" x14ac:dyDescent="0.2">
      <c r="A1622" s="28" t="s">
        <v>2345</v>
      </c>
      <c r="B1622" s="28"/>
      <c r="C1622" s="57" t="s">
        <v>1330</v>
      </c>
      <c r="D1622" s="57"/>
      <c r="E1622" s="57"/>
      <c r="F1622" s="57"/>
      <c r="G1622" s="58"/>
    </row>
    <row r="1623" spans="1:10" ht="22.5" x14ac:dyDescent="0.2">
      <c r="A1623" s="18" t="s">
        <v>2346</v>
      </c>
      <c r="B1623" s="18">
        <v>72887</v>
      </c>
      <c r="C1623" s="19" t="s">
        <v>121</v>
      </c>
      <c r="D1623" s="20" t="s">
        <v>122</v>
      </c>
      <c r="E1623" s="21">
        <v>2050</v>
      </c>
      <c r="F1623" s="21">
        <v>0.99</v>
      </c>
      <c r="G1623" s="22">
        <f t="shared" ref="G1623:G1628" si="81">ROUND(E1623*F1623,2)</f>
        <v>2029.5</v>
      </c>
    </row>
    <row r="1624" spans="1:10" ht="22.5" x14ac:dyDescent="0.2">
      <c r="A1624" s="18" t="s">
        <v>2347</v>
      </c>
      <c r="B1624" s="18">
        <v>72898</v>
      </c>
      <c r="C1624" s="19" t="s">
        <v>123</v>
      </c>
      <c r="D1624" s="20" t="s">
        <v>124</v>
      </c>
      <c r="E1624" s="21">
        <v>102.504</v>
      </c>
      <c r="F1624" s="21">
        <v>3.58</v>
      </c>
      <c r="G1624" s="22">
        <f t="shared" si="81"/>
        <v>366.96</v>
      </c>
    </row>
    <row r="1625" spans="1:10" x14ac:dyDescent="0.2">
      <c r="A1625" s="18" t="s">
        <v>240</v>
      </c>
      <c r="B1625" s="18" t="s">
        <v>1331</v>
      </c>
      <c r="C1625" s="19" t="s">
        <v>1332</v>
      </c>
      <c r="D1625" s="20" t="s">
        <v>22</v>
      </c>
      <c r="E1625" s="21">
        <v>8081.7</v>
      </c>
      <c r="F1625" s="21">
        <v>2.1800000000000002</v>
      </c>
      <c r="G1625" s="22">
        <f t="shared" si="81"/>
        <v>17618.11</v>
      </c>
    </row>
    <row r="1626" spans="1:10" ht="22.5" x14ac:dyDescent="0.2">
      <c r="A1626" s="18" t="s">
        <v>247</v>
      </c>
      <c r="B1626" s="18" t="s">
        <v>1333</v>
      </c>
      <c r="C1626" s="19" t="s">
        <v>1334</v>
      </c>
      <c r="D1626" s="20" t="s">
        <v>22</v>
      </c>
      <c r="E1626" s="21">
        <v>8081.7</v>
      </c>
      <c r="F1626" s="21">
        <v>1</v>
      </c>
      <c r="G1626" s="22">
        <f t="shared" si="81"/>
        <v>8081.7</v>
      </c>
    </row>
    <row r="1627" spans="1:10" x14ac:dyDescent="0.2">
      <c r="A1627" s="18" t="s">
        <v>282</v>
      </c>
      <c r="B1627" s="18" t="s">
        <v>1335</v>
      </c>
      <c r="C1627" s="19" t="s">
        <v>1336</v>
      </c>
      <c r="D1627" s="20" t="s">
        <v>22</v>
      </c>
      <c r="E1627" s="21">
        <v>268</v>
      </c>
      <c r="F1627" s="21">
        <v>4.6900000000000004</v>
      </c>
      <c r="G1627" s="22">
        <f t="shared" si="81"/>
        <v>1256.92</v>
      </c>
    </row>
    <row r="1628" spans="1:10" x14ac:dyDescent="0.2">
      <c r="A1628" s="18" t="s">
        <v>324</v>
      </c>
      <c r="B1628" s="18" t="s">
        <v>1337</v>
      </c>
      <c r="C1628" s="19" t="s">
        <v>1338</v>
      </c>
      <c r="D1628" s="20" t="s">
        <v>22</v>
      </c>
      <c r="E1628" s="21">
        <v>1330</v>
      </c>
      <c r="F1628" s="21">
        <v>5.64</v>
      </c>
      <c r="G1628" s="22">
        <f t="shared" si="81"/>
        <v>7501.2</v>
      </c>
    </row>
    <row r="1629" spans="1:10" x14ac:dyDescent="0.2">
      <c r="A1629" s="54" t="s">
        <v>1421</v>
      </c>
      <c r="B1629" s="55"/>
      <c r="C1629" s="55"/>
      <c r="D1629" s="55"/>
      <c r="E1629" s="55"/>
      <c r="F1629" s="56"/>
      <c r="G1629" s="30">
        <f>SUM(G1623:G1628)</f>
        <v>36854.39</v>
      </c>
      <c r="J1629" s="35"/>
    </row>
    <row r="1630" spans="1:10" x14ac:dyDescent="0.2">
      <c r="A1630" s="36"/>
      <c r="B1630" s="37"/>
      <c r="C1630" s="37"/>
      <c r="D1630" s="37"/>
      <c r="E1630" s="37"/>
      <c r="F1630" s="38"/>
      <c r="G1630" s="39"/>
    </row>
    <row r="1631" spans="1:10" x14ac:dyDescent="0.2">
      <c r="A1631" s="51" t="s">
        <v>2906</v>
      </c>
      <c r="B1631" s="52"/>
      <c r="C1631" s="52"/>
      <c r="D1631" s="52"/>
      <c r="E1631" s="52"/>
      <c r="F1631" s="53"/>
      <c r="G1631" s="40">
        <f>G1629+G1621+G1598+G1552+G1504+G1499+G1373+G1367+G1354+G1345+G1342+G1339+G1334+G1330+G1324+G1320+G1309+G1302+G1292+G1288+G1276+G1270+G1266+G1223+G1176+G1171+G1096+G1085+G1073+G1064+G1061+G1057+G1054+G1048+G1035+G1029+G1020+G1006+G988+G973+G960+G951+G914+G800+G583+G568+G439+G428+G387+G372+G367+G359+G355+G340+G328+G323+G296+G289+G275+G250+G220+G208+G196+G192+G91+G88+G80</f>
        <v>17288993.839999996</v>
      </c>
    </row>
    <row r="1632" spans="1:10" x14ac:dyDescent="0.2">
      <c r="A1632" s="51" t="s">
        <v>2911</v>
      </c>
      <c r="B1632" s="52"/>
      <c r="C1632" s="52"/>
      <c r="D1632" s="52"/>
      <c r="E1632" s="52"/>
      <c r="F1632" s="53"/>
      <c r="G1632" s="40">
        <f>G1631*0.2764</f>
        <v>4778677.897375999</v>
      </c>
    </row>
    <row r="1633" spans="1:10" x14ac:dyDescent="0.2">
      <c r="A1633" s="51" t="s">
        <v>2907</v>
      </c>
      <c r="B1633" s="52"/>
      <c r="C1633" s="52"/>
      <c r="D1633" s="52"/>
      <c r="E1633" s="52"/>
      <c r="F1633" s="53"/>
      <c r="G1633" s="40">
        <f>G1631+G1632</f>
        <v>22067671.737375997</v>
      </c>
    </row>
    <row r="1634" spans="1:10" x14ac:dyDescent="0.2">
      <c r="A1634" s="41"/>
      <c r="B1634" s="42"/>
      <c r="C1634" s="42"/>
      <c r="D1634" s="42"/>
      <c r="E1634" s="43"/>
      <c r="F1634" s="43"/>
      <c r="G1634" s="40"/>
      <c r="J1634" s="44"/>
    </row>
    <row r="1635" spans="1:10" x14ac:dyDescent="0.2">
      <c r="A1635" s="51" t="s">
        <v>2908</v>
      </c>
      <c r="B1635" s="52"/>
      <c r="C1635" s="52"/>
      <c r="D1635" s="52"/>
      <c r="E1635" s="52"/>
      <c r="F1635" s="53"/>
      <c r="G1635" s="40">
        <f>G20+G956</f>
        <v>698367.15</v>
      </c>
    </row>
    <row r="1636" spans="1:10" x14ac:dyDescent="0.2">
      <c r="A1636" s="51" t="s">
        <v>2912</v>
      </c>
      <c r="B1636" s="52"/>
      <c r="C1636" s="52"/>
      <c r="D1636" s="52"/>
      <c r="E1636" s="52"/>
      <c r="F1636" s="53"/>
      <c r="G1636" s="40">
        <f>G1635*0.2277</f>
        <v>159018.20005500002</v>
      </c>
    </row>
    <row r="1637" spans="1:10" x14ac:dyDescent="0.2">
      <c r="A1637" s="51" t="s">
        <v>2909</v>
      </c>
      <c r="B1637" s="52"/>
      <c r="C1637" s="52"/>
      <c r="D1637" s="52"/>
      <c r="E1637" s="52"/>
      <c r="F1637" s="53"/>
      <c r="G1637" s="40">
        <f>G1635+G1636</f>
        <v>857385.35005500005</v>
      </c>
    </row>
    <row r="1638" spans="1:10" x14ac:dyDescent="0.2">
      <c r="A1638" s="41"/>
      <c r="B1638" s="42"/>
      <c r="C1638" s="42"/>
      <c r="D1638" s="42"/>
      <c r="E1638" s="43"/>
      <c r="F1638" s="43"/>
      <c r="G1638" s="40"/>
    </row>
    <row r="1639" spans="1:10" x14ac:dyDescent="0.2">
      <c r="A1639" s="41"/>
      <c r="B1639" s="42"/>
      <c r="C1639" s="42"/>
      <c r="D1639" s="42"/>
      <c r="E1639" s="52" t="s">
        <v>2910</v>
      </c>
      <c r="F1639" s="61"/>
      <c r="G1639" s="40">
        <f>G1633+G1637</f>
        <v>22925057.087430999</v>
      </c>
      <c r="I1639" s="44"/>
      <c r="J1639" s="45"/>
    </row>
    <row r="1640" spans="1:10" x14ac:dyDescent="0.2">
      <c r="A1640" s="46"/>
      <c r="B1640" s="47"/>
      <c r="C1640" s="47"/>
      <c r="D1640" s="47"/>
      <c r="E1640" s="47"/>
      <c r="F1640" s="48"/>
      <c r="G1640" s="40"/>
    </row>
    <row r="1641" spans="1:10" x14ac:dyDescent="0.2">
      <c r="A1641" s="36"/>
      <c r="B1641" s="37"/>
      <c r="C1641" s="37"/>
      <c r="D1641" s="37"/>
      <c r="E1641" s="37"/>
      <c r="F1641" s="38"/>
      <c r="G1641" s="39"/>
    </row>
  </sheetData>
  <mergeCells count="212">
    <mergeCell ref="C103:G103"/>
    <mergeCell ref="C111:G111"/>
    <mergeCell ref="C128:G128"/>
    <mergeCell ref="C143:G143"/>
    <mergeCell ref="A960:F960"/>
    <mergeCell ref="A1064:F1064"/>
    <mergeCell ref="A1270:F1270"/>
    <mergeCell ref="A1342:F1342"/>
    <mergeCell ref="A1345:F1345"/>
    <mergeCell ref="A323:F323"/>
    <mergeCell ref="A328:F328"/>
    <mergeCell ref="A340:F340"/>
    <mergeCell ref="A355:F355"/>
    <mergeCell ref="A359:F359"/>
    <mergeCell ref="A367:F367"/>
    <mergeCell ref="A372:F372"/>
    <mergeCell ref="A387:F387"/>
    <mergeCell ref="A428:F428"/>
    <mergeCell ref="C373:G373"/>
    <mergeCell ref="C388:G388"/>
    <mergeCell ref="C429:G429"/>
    <mergeCell ref="C442:G442"/>
    <mergeCell ref="C447:G447"/>
    <mergeCell ref="C458:G458"/>
    <mergeCell ref="A2:G2"/>
    <mergeCell ref="A4:G4"/>
    <mergeCell ref="A5:G5"/>
    <mergeCell ref="A6:G6"/>
    <mergeCell ref="F10:G10"/>
    <mergeCell ref="A11:G11"/>
    <mergeCell ref="C13:G13"/>
    <mergeCell ref="B8:D8"/>
    <mergeCell ref="B10:E10"/>
    <mergeCell ref="B9:C9"/>
    <mergeCell ref="E8:G8"/>
    <mergeCell ref="A3:G3"/>
    <mergeCell ref="C35:G35"/>
    <mergeCell ref="C48:G48"/>
    <mergeCell ref="C61:G61"/>
    <mergeCell ref="C72:G72"/>
    <mergeCell ref="C81:G81"/>
    <mergeCell ref="C89:G89"/>
    <mergeCell ref="E20:F20"/>
    <mergeCell ref="E21:F21"/>
    <mergeCell ref="A22:F22"/>
    <mergeCell ref="A80:F80"/>
    <mergeCell ref="A88:F88"/>
    <mergeCell ref="C23:G23"/>
    <mergeCell ref="A91:F91"/>
    <mergeCell ref="C209:G209"/>
    <mergeCell ref="C221:G221"/>
    <mergeCell ref="C251:G251"/>
    <mergeCell ref="C276:G276"/>
    <mergeCell ref="C290:G290"/>
    <mergeCell ref="C297:G297"/>
    <mergeCell ref="C159:G159"/>
    <mergeCell ref="C177:G177"/>
    <mergeCell ref="C179:G179"/>
    <mergeCell ref="C187:G187"/>
    <mergeCell ref="C194:G194"/>
    <mergeCell ref="C197:G197"/>
    <mergeCell ref="B193:C193"/>
    <mergeCell ref="A192:F192"/>
    <mergeCell ref="A196:F196"/>
    <mergeCell ref="A208:F208"/>
    <mergeCell ref="A220:F220"/>
    <mergeCell ref="A250:F250"/>
    <mergeCell ref="A275:F275"/>
    <mergeCell ref="A289:F289"/>
    <mergeCell ref="A296:F296"/>
    <mergeCell ref="C93:G93"/>
    <mergeCell ref="C96:G96"/>
    <mergeCell ref="C324:G324"/>
    <mergeCell ref="C329:G329"/>
    <mergeCell ref="C341:G341"/>
    <mergeCell ref="C356:G356"/>
    <mergeCell ref="C360:G360"/>
    <mergeCell ref="C368:G368"/>
    <mergeCell ref="A439:F439"/>
    <mergeCell ref="C440:G440"/>
    <mergeCell ref="C569:G569"/>
    <mergeCell ref="C585:G585"/>
    <mergeCell ref="C603:G603"/>
    <mergeCell ref="C645:G645"/>
    <mergeCell ref="C678:G678"/>
    <mergeCell ref="C722:G722"/>
    <mergeCell ref="C493:G493"/>
    <mergeCell ref="C500:G500"/>
    <mergeCell ref="C534:G534"/>
    <mergeCell ref="C542:G542"/>
    <mergeCell ref="C549:G549"/>
    <mergeCell ref="C554:G554"/>
    <mergeCell ref="A568:F568"/>
    <mergeCell ref="A583:F583"/>
    <mergeCell ref="C900:G900"/>
    <mergeCell ref="C916:G916"/>
    <mergeCell ref="C923:G923"/>
    <mergeCell ref="C925:G925"/>
    <mergeCell ref="C952:G952"/>
    <mergeCell ref="C958:G958"/>
    <mergeCell ref="C772:G772"/>
    <mergeCell ref="C788:G788"/>
    <mergeCell ref="C802:G802"/>
    <mergeCell ref="C819:G819"/>
    <mergeCell ref="C856:G856"/>
    <mergeCell ref="C871:G871"/>
    <mergeCell ref="A800:F800"/>
    <mergeCell ref="A914:F914"/>
    <mergeCell ref="C915:G915"/>
    <mergeCell ref="A951:F951"/>
    <mergeCell ref="A956:F956"/>
    <mergeCell ref="B957:C957"/>
    <mergeCell ref="C1036:G1036"/>
    <mergeCell ref="C1049:G1049"/>
    <mergeCell ref="C1055:G1055"/>
    <mergeCell ref="C1058:G1058"/>
    <mergeCell ref="C1062:G1062"/>
    <mergeCell ref="C1065:G1065"/>
    <mergeCell ref="C961:G961"/>
    <mergeCell ref="C974:G974"/>
    <mergeCell ref="C989:G989"/>
    <mergeCell ref="C1007:G1007"/>
    <mergeCell ref="C1021:G1021"/>
    <mergeCell ref="C1030:G1030"/>
    <mergeCell ref="A973:F973"/>
    <mergeCell ref="A988:F988"/>
    <mergeCell ref="A1006:F1006"/>
    <mergeCell ref="A1020:F1020"/>
    <mergeCell ref="A1029:F1029"/>
    <mergeCell ref="A1035:F1035"/>
    <mergeCell ref="A1048:F1048"/>
    <mergeCell ref="A1054:F1054"/>
    <mergeCell ref="A1057:F1057"/>
    <mergeCell ref="A1061:F1061"/>
    <mergeCell ref="C1310:G1310"/>
    <mergeCell ref="C1321:G1321"/>
    <mergeCell ref="C1325:G1325"/>
    <mergeCell ref="C1331:G1331"/>
    <mergeCell ref="C1335:G1335"/>
    <mergeCell ref="C1340:G1340"/>
    <mergeCell ref="C1268:G1268"/>
    <mergeCell ref="C1271:G1271"/>
    <mergeCell ref="C1277:G1277"/>
    <mergeCell ref="C1289:G1289"/>
    <mergeCell ref="C1293:G1293"/>
    <mergeCell ref="C1303:G1303"/>
    <mergeCell ref="A1288:F1288"/>
    <mergeCell ref="A1292:F1292"/>
    <mergeCell ref="A1302:F1302"/>
    <mergeCell ref="A1309:F1309"/>
    <mergeCell ref="A1320:F1320"/>
    <mergeCell ref="A1324:F1324"/>
    <mergeCell ref="A1334:F1334"/>
    <mergeCell ref="A1339:F1339"/>
    <mergeCell ref="A1330:F1330"/>
    <mergeCell ref="C1343:G1343"/>
    <mergeCell ref="C1346:G1346"/>
    <mergeCell ref="C1355:G1355"/>
    <mergeCell ref="C1368:G1368"/>
    <mergeCell ref="C1376:G1376"/>
    <mergeCell ref="C1387:G1387"/>
    <mergeCell ref="A1354:F1354"/>
    <mergeCell ref="A1367:F1367"/>
    <mergeCell ref="A1373:F1373"/>
    <mergeCell ref="A1636:F1636"/>
    <mergeCell ref="A1637:F1637"/>
    <mergeCell ref="E1639:F1639"/>
    <mergeCell ref="C1393:G1393"/>
    <mergeCell ref="C1402:G1402"/>
    <mergeCell ref="C1411:G1411"/>
    <mergeCell ref="C1456:G1456"/>
    <mergeCell ref="C1478:G1478"/>
    <mergeCell ref="C1484:G1484"/>
    <mergeCell ref="C1622:G1622"/>
    <mergeCell ref="A1635:F1635"/>
    <mergeCell ref="C1489:G1489"/>
    <mergeCell ref="C1500:G1500"/>
    <mergeCell ref="C1505:G1505"/>
    <mergeCell ref="C1554:G1554"/>
    <mergeCell ref="C1571:G1571"/>
    <mergeCell ref="C1599:G1599"/>
    <mergeCell ref="A1499:F1499"/>
    <mergeCell ref="A1552:F1552"/>
    <mergeCell ref="A1504:F1504"/>
    <mergeCell ref="A1598:F1598"/>
    <mergeCell ref="A1621:F1621"/>
    <mergeCell ref="A1629:F1629"/>
    <mergeCell ref="A1631:F1631"/>
    <mergeCell ref="A1632:F1632"/>
    <mergeCell ref="A1633:F1633"/>
    <mergeCell ref="A1073:F1073"/>
    <mergeCell ref="A1085:F1085"/>
    <mergeCell ref="A1096:F1096"/>
    <mergeCell ref="A1171:F1171"/>
    <mergeCell ref="C1177:G1177"/>
    <mergeCell ref="A1176:F1176"/>
    <mergeCell ref="A1223:F1223"/>
    <mergeCell ref="A1266:F1266"/>
    <mergeCell ref="A1276:F1276"/>
    <mergeCell ref="C1158:G1158"/>
    <mergeCell ref="C1172:G1172"/>
    <mergeCell ref="C1178:G1178"/>
    <mergeCell ref="C1189:G1189"/>
    <mergeCell ref="C1225:G1225"/>
    <mergeCell ref="C1241:G1241"/>
    <mergeCell ref="C1074:G1074"/>
    <mergeCell ref="C1086:G1086"/>
    <mergeCell ref="C1098:G1098"/>
    <mergeCell ref="C1131:G1131"/>
    <mergeCell ref="C1144:G1144"/>
    <mergeCell ref="C1150:G1150"/>
    <mergeCell ref="B1267:C1267"/>
  </mergeCells>
  <printOptions horizontalCentered="1"/>
  <pageMargins left="0.43307086614173229" right="0" top="0.74803149606299213" bottom="0.94488188976377963" header="0" footer="0.74803149606299213"/>
  <pageSetup paperSize="9" scale="70" fitToHeight="0" orientation="portrait" horizontalDpi="4294967294" verticalDpi="4294967294" r:id="rId1"/>
  <headerFooter>
    <oddFooter>&amp;R&amp;"Verdana,Negrito itálico"&amp;10Página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260175</vt:lpstr>
      <vt:lpstr>'260175'!Titulos_de_impressao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Adauto</dc:creator>
  <cp:lastModifiedBy>Isabel</cp:lastModifiedBy>
  <cp:lastPrinted>2017-10-11T19:51:46Z</cp:lastPrinted>
  <dcterms:created xsi:type="dcterms:W3CDTF">2017-10-10T21:39:17Z</dcterms:created>
  <dcterms:modified xsi:type="dcterms:W3CDTF">2017-10-13T18:56:07Z</dcterms:modified>
</cp:coreProperties>
</file>